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SLS\Groupe_de_travail\Cellule_marches\Dossiers GH AP-HP.NORD - Sites Centre et Est\Maintenance\2025\Controles réglementaires\1 - DCE\"/>
    </mc:Choice>
  </mc:AlternateContent>
  <bookViews>
    <workbookView xWindow="28680" yWindow="-120" windowWidth="29040" windowHeight="15720" firstSheet="8" activeTab="13"/>
  </bookViews>
  <sheets>
    <sheet name="Elec Prestations" sheetId="16" r:id="rId1"/>
    <sheet name="Elec Locaux LRB" sheetId="7" r:id="rId2"/>
    <sheet name="Elec Locaux FW" sheetId="8" r:id="rId3"/>
    <sheet name="Paratonnerres" sheetId="4" r:id="rId4"/>
    <sheet name="Hygiène-Sécurité" sheetId="11" r:id="rId5"/>
    <sheet name="Ascenseurs" sheetId="5" r:id="rId6"/>
    <sheet name="Portes Barrières" sheetId="6" r:id="rId7"/>
    <sheet name="Traction &amp; Levage" sheetId="9" r:id="rId8"/>
    <sheet name="Réseaux chauffage" sheetId="12" r:id="rId9"/>
    <sheet name="Réservoirs AC" sheetId="13" r:id="rId10"/>
    <sheet name="Gaz médicaux" sheetId="14" r:id="rId11"/>
    <sheet name="Ancrages, LV, Crinolines" sheetId="10" r:id="rId12"/>
    <sheet name="SSi" sheetId="17" r:id="rId13"/>
    <sheet name="DPGF récapitulative" sheetId="15" r:id="rId14"/>
  </sheets>
  <definedNames>
    <definedName name="_xlnm._FilterDatabase" localSheetId="5" hidden="1">Ascenseurs!$A$25:$C$25</definedName>
    <definedName name="_xlnm._FilterDatabase" localSheetId="2" hidden="1">'Elec Locaux FW'!$A$3:$D$12</definedName>
    <definedName name="_xlnm._FilterDatabase" localSheetId="1" hidden="1">'Elec Locaux LRB'!$A$3:$E$3</definedName>
    <definedName name="_xlnm._FilterDatabase" localSheetId="6" hidden="1">'Portes Barrières'!$A$2:$F$113</definedName>
    <definedName name="_Toc21686900" localSheetId="12">SSi!$A$14</definedName>
    <definedName name="_Toc21686901" localSheetId="12">SSi!$A$52</definedName>
    <definedName name="_Toc21686902" localSheetId="12">SSi!$A$89</definedName>
    <definedName name="_Toc21686903" localSheetId="12">SSi!$A$121</definedName>
    <definedName name="_Toc21686904" localSheetId="12">SSi!$A$171</definedName>
    <definedName name="_Toc21686905" localSheetId="12">SSi!$A$215</definedName>
    <definedName name="_Toc21686906" localSheetId="12">SSi!$A$248</definedName>
    <definedName name="_Toc21686907" localSheetId="12">SSi!$A$288</definedName>
    <definedName name="_xlnm.Print_Area" localSheetId="13">'DPGF récapitulative'!$A$2:$B$26</definedName>
    <definedName name="_xlnm.Print_Area" localSheetId="9">'Réservoirs AC'!$A$1:$L$18</definedName>
  </definedNames>
  <calcPr calcId="162913" concurrentManualCount="2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0" i="15" l="1"/>
  <c r="B20" i="15"/>
  <c r="L22" i="15"/>
  <c r="B22" i="15"/>
  <c r="E11" i="17"/>
  <c r="E10" i="17"/>
  <c r="N25" i="15"/>
  <c r="L18" i="15" l="1"/>
  <c r="L16" i="15"/>
  <c r="L14" i="15"/>
  <c r="L12" i="15"/>
  <c r="L10" i="15"/>
  <c r="L8" i="15"/>
  <c r="L6" i="15"/>
  <c r="L4" i="15"/>
  <c r="B18" i="15"/>
  <c r="C18" i="15" s="1"/>
  <c r="B16" i="15"/>
  <c r="E16" i="15" s="1"/>
  <c r="B14" i="15"/>
  <c r="B12" i="15"/>
  <c r="B10" i="15"/>
  <c r="M212" i="6"/>
  <c r="M210" i="6"/>
  <c r="B8" i="15"/>
  <c r="C8" i="15" s="1"/>
  <c r="B6" i="15"/>
  <c r="B4" i="15"/>
  <c r="O10" i="15" l="1"/>
  <c r="R10" i="15"/>
  <c r="Q10" i="15"/>
  <c r="P10" i="15"/>
  <c r="O14" i="15"/>
  <c r="R14" i="15"/>
  <c r="Q14" i="15"/>
  <c r="P14" i="15"/>
  <c r="O16" i="15"/>
  <c r="R16" i="15"/>
  <c r="Q16" i="15"/>
  <c r="P16" i="15"/>
  <c r="O4" i="15"/>
  <c r="Q4" i="15"/>
  <c r="P4" i="15"/>
  <c r="O8" i="15"/>
  <c r="P8" i="15"/>
  <c r="R8" i="15"/>
  <c r="Q8" i="15"/>
  <c r="M8" i="15" s="1"/>
  <c r="O12" i="15"/>
  <c r="R12" i="15"/>
  <c r="Q12" i="15"/>
  <c r="P12" i="15"/>
  <c r="O18" i="15"/>
  <c r="Q18" i="15"/>
  <c r="P18" i="15"/>
  <c r="R18" i="15"/>
  <c r="H18" i="15"/>
  <c r="R6" i="15"/>
  <c r="Q6" i="15"/>
  <c r="P6" i="15"/>
  <c r="D12" i="15"/>
  <c r="C12" i="15"/>
  <c r="C14" i="15"/>
  <c r="H16" i="15"/>
  <c r="C16" i="15"/>
  <c r="G4" i="15"/>
  <c r="C4" i="15"/>
  <c r="C6" i="15"/>
  <c r="D6" i="15"/>
  <c r="D16" i="15"/>
  <c r="C10" i="15"/>
  <c r="O6" i="15"/>
  <c r="G18" i="15"/>
  <c r="E6" i="15"/>
  <c r="F12" i="15"/>
  <c r="G12" i="15"/>
  <c r="E12" i="15"/>
  <c r="G6" i="15"/>
  <c r="H6" i="15"/>
  <c r="E14" i="15"/>
  <c r="D18" i="15"/>
  <c r="F14" i="15"/>
  <c r="E18" i="15"/>
  <c r="F6" i="15"/>
  <c r="H12" i="15"/>
  <c r="G16" i="15"/>
  <c r="F4" i="15"/>
  <c r="H14" i="15"/>
  <c r="F18" i="15"/>
  <c r="D8" i="15"/>
  <c r="F8" i="15"/>
  <c r="D4" i="15"/>
  <c r="G8" i="15"/>
  <c r="H8" i="15"/>
  <c r="D14" i="15"/>
  <c r="F16" i="15"/>
  <c r="H4" i="15"/>
  <c r="E4" i="15"/>
  <c r="E8" i="15"/>
  <c r="G14" i="15"/>
  <c r="R4" i="15"/>
  <c r="F10" i="15"/>
  <c r="D10" i="15"/>
  <c r="H10" i="15"/>
  <c r="G10" i="15"/>
  <c r="E10" i="15"/>
  <c r="M12" i="15" l="1"/>
  <c r="M10" i="15"/>
  <c r="M18" i="15"/>
  <c r="M16" i="15"/>
  <c r="M14" i="15"/>
  <c r="M6" i="15"/>
  <c r="M4" i="15"/>
  <c r="D43" i="14" l="1"/>
  <c r="D42" i="14"/>
  <c r="K33" i="13"/>
  <c r="K32" i="13"/>
  <c r="K30" i="13"/>
  <c r="K16" i="12"/>
  <c r="K17" i="12"/>
  <c r="E58" i="9"/>
  <c r="E59" i="9"/>
  <c r="H69" i="5"/>
  <c r="H70" i="5"/>
  <c r="E15" i="4"/>
  <c r="E14" i="4"/>
  <c r="E25" i="8"/>
  <c r="E49" i="7"/>
  <c r="E48" i="7"/>
  <c r="D52" i="16"/>
  <c r="D51" i="16"/>
  <c r="D43" i="16"/>
  <c r="H44" i="16"/>
  <c r="H43" i="16"/>
  <c r="D44" i="16"/>
  <c r="C24" i="11"/>
  <c r="E9" i="4"/>
  <c r="F20" i="15" l="1"/>
  <c r="G20" i="15"/>
  <c r="D20" i="15"/>
  <c r="E20" i="15"/>
  <c r="C20" i="15"/>
  <c r="H20" i="15"/>
  <c r="Q20" i="15"/>
  <c r="R20" i="15"/>
  <c r="O20" i="15"/>
  <c r="P20" i="15"/>
  <c r="M339" i="17"/>
  <c r="L339" i="17"/>
  <c r="K339" i="17"/>
  <c r="J339" i="17"/>
  <c r="I339" i="17"/>
  <c r="H339" i="17"/>
  <c r="G339" i="17"/>
  <c r="F339" i="17"/>
  <c r="E339" i="17"/>
  <c r="D339" i="17"/>
  <c r="C339" i="17"/>
  <c r="B339" i="17"/>
  <c r="M20" i="15" l="1"/>
  <c r="K25" i="13"/>
  <c r="K24" i="13"/>
  <c r="K23" i="13"/>
  <c r="K17" i="13"/>
  <c r="K16" i="13"/>
  <c r="K15" i="13"/>
  <c r="K14" i="13"/>
  <c r="K13" i="13"/>
  <c r="K12" i="13"/>
  <c r="K11" i="13"/>
  <c r="K10" i="13"/>
  <c r="K9" i="13"/>
  <c r="K8" i="13"/>
  <c r="K7" i="13"/>
  <c r="K6" i="13"/>
  <c r="K5" i="13"/>
  <c r="K4" i="13"/>
  <c r="D13" i="8"/>
  <c r="B25" i="15" l="1"/>
  <c r="G22" i="15"/>
  <c r="G25" i="15" s="1"/>
  <c r="H22" i="15"/>
  <c r="H25" i="15" s="1"/>
  <c r="C22" i="15"/>
  <c r="C25" i="15" s="1"/>
  <c r="D22" i="15"/>
  <c r="D25" i="15" s="1"/>
  <c r="D31" i="15" s="1"/>
  <c r="F22" i="15"/>
  <c r="F25" i="15" s="1"/>
  <c r="E22" i="15"/>
  <c r="E25" i="15" s="1"/>
  <c r="E4" i="4"/>
  <c r="L25" i="15" l="1"/>
  <c r="M25" i="15" s="1"/>
  <c r="O22" i="15"/>
  <c r="Q22" i="15"/>
  <c r="Q25" i="15" s="1"/>
  <c r="G31" i="15" s="1"/>
  <c r="G32" i="15" s="1"/>
  <c r="R22" i="15"/>
  <c r="R25" i="15" s="1"/>
  <c r="H31" i="15" s="1"/>
  <c r="H32" i="15" s="1"/>
  <c r="P22" i="15"/>
  <c r="P25" i="15" s="1"/>
  <c r="F31" i="15" s="1"/>
  <c r="F32" i="15" s="1"/>
  <c r="D32" i="15"/>
  <c r="D10" i="7"/>
  <c r="B31" i="15" l="1"/>
  <c r="B32" i="15" s="1"/>
  <c r="O25" i="15"/>
  <c r="E31" i="15" s="1"/>
  <c r="M22" i="15"/>
  <c r="D12" i="8"/>
  <c r="D11" i="8"/>
  <c r="D10" i="8"/>
  <c r="D9" i="8"/>
  <c r="D8" i="8"/>
  <c r="D7" i="8"/>
  <c r="D6" i="8"/>
  <c r="D5" i="8"/>
  <c r="D3" i="8"/>
  <c r="D26" i="7"/>
  <c r="D25" i="7"/>
  <c r="D24" i="7"/>
  <c r="D23" i="7"/>
  <c r="D22" i="7"/>
  <c r="D20" i="7"/>
  <c r="D19" i="7"/>
  <c r="D18" i="7"/>
  <c r="D17" i="7"/>
  <c r="D16" i="7"/>
  <c r="D4" i="7"/>
  <c r="E5" i="4"/>
  <c r="E32" i="15" l="1"/>
  <c r="C31" i="15"/>
  <c r="C32" i="15" s="1"/>
</calcChain>
</file>

<file path=xl/sharedStrings.xml><?xml version="1.0" encoding="utf-8"?>
<sst xmlns="http://schemas.openxmlformats.org/spreadsheetml/2006/main" count="2984" uniqueCount="1260">
  <si>
    <t>Localisation</t>
  </si>
  <si>
    <t>Bâtiment</t>
  </si>
  <si>
    <t>Nbre de Niveaux</t>
  </si>
  <si>
    <t>m²</t>
  </si>
  <si>
    <t xml:space="preserve">Pavillon 1 – NEUROCHIRURGIE Hospitalisation </t>
  </si>
  <si>
    <t>S/S - RDC + 5</t>
  </si>
  <si>
    <t xml:space="preserve">Pavillon 2 – O.R.L Hospitalisation </t>
  </si>
  <si>
    <t>Pavillon 3 – ORTHOPEDIE Hospitalisation</t>
  </si>
  <si>
    <t>Pavillon 4 – NEUROLOGIE Hospitalisation</t>
  </si>
  <si>
    <t>Pavillon 5 -  GASTRO-ENTEROLOGIE Hospitalisation</t>
  </si>
  <si>
    <t>Pavillon 6 – OPHTALMOLOGIE Hospitalisation + Bureau</t>
  </si>
  <si>
    <t>RDC</t>
  </si>
  <si>
    <t>S/S - RDC + 1</t>
  </si>
  <si>
    <t>PAVILLON C ADMISSION - Bureaux</t>
  </si>
  <si>
    <t>S/S - RDC + 3</t>
  </si>
  <si>
    <t>PAVILLON D - Pharmacie</t>
  </si>
  <si>
    <t>S/S - RDC + 6</t>
  </si>
  <si>
    <t>CUISINE</t>
  </si>
  <si>
    <t>3 S/S</t>
  </si>
  <si>
    <t>Surface</t>
  </si>
  <si>
    <t>- 1 à R</t>
  </si>
  <si>
    <t>-1 à R+3</t>
  </si>
  <si>
    <t>- 2 à RDC</t>
  </si>
  <si>
    <t>-1 à R + 1</t>
  </si>
  <si>
    <t>R + 1</t>
  </si>
  <si>
    <t>CHARLES PERRAULT</t>
  </si>
  <si>
    <t>CLAUDE GALIEN</t>
  </si>
  <si>
    <t>2 S/S</t>
  </si>
  <si>
    <t>BLOCS ORTHO.</t>
  </si>
  <si>
    <t>MATHIEU ORFILA</t>
  </si>
  <si>
    <t>PIERRE LAURENT</t>
  </si>
  <si>
    <t>S/S - RDC + 7</t>
  </si>
  <si>
    <t>CHIRURGIE</t>
  </si>
  <si>
    <t>DIRECTION- POLICLINIQUE</t>
  </si>
  <si>
    <t>RDC - ES</t>
  </si>
  <si>
    <t>RDC - M0 + 2</t>
  </si>
  <si>
    <t>CARDIOLOGIE</t>
  </si>
  <si>
    <t>S/S - ES - RDC + 3</t>
  </si>
  <si>
    <t>REANIMATION PAYEN</t>
  </si>
  <si>
    <t>R02</t>
  </si>
  <si>
    <t>LOGISTIQUE</t>
  </si>
  <si>
    <t>CHAPELLE</t>
  </si>
  <si>
    <t>2 S/S - RDC + 5</t>
  </si>
  <si>
    <t>URGENCES</t>
  </si>
  <si>
    <t>VIGGO PETERSEN</t>
  </si>
  <si>
    <t>MICHEL SERVET</t>
  </si>
  <si>
    <t>Num NSI</t>
  </si>
  <si>
    <t>Camille CLAUDEL REANIMATIONS</t>
  </si>
  <si>
    <t>LOUIS DEVRAIGNE Maternité – Hospitalisation –Blocs Opératoires</t>
  </si>
  <si>
    <t>LRB-01-005-00</t>
  </si>
  <si>
    <t>LRB-01-006-00</t>
  </si>
  <si>
    <t>LRB-01-007-00</t>
  </si>
  <si>
    <t>LRB-01-008-00</t>
  </si>
  <si>
    <t>LRB-01-009-00</t>
  </si>
  <si>
    <t>LRB-01-011-00</t>
  </si>
  <si>
    <t>LRB-01-15-000</t>
  </si>
  <si>
    <t>LRB-01-016-00</t>
  </si>
  <si>
    <t>LRB-01-17-000</t>
  </si>
  <si>
    <t>LRB-01-022-00</t>
  </si>
  <si>
    <t>LRB-01-001-01</t>
  </si>
  <si>
    <t>LRB-01-001-02</t>
  </si>
  <si>
    <t>LRB-01-001-03</t>
  </si>
  <si>
    <t>LRB-01-001-04</t>
  </si>
  <si>
    <t>LRB-01-001-05</t>
  </si>
  <si>
    <t>LRB-01-001-06</t>
  </si>
  <si>
    <t>LRB-01-002-01</t>
  </si>
  <si>
    <t>LRB-01-002-02</t>
  </si>
  <si>
    <t>LRB-01-002-03</t>
  </si>
  <si>
    <t>LRB-01-002-04</t>
  </si>
  <si>
    <t>LRB-01-002-05</t>
  </si>
  <si>
    <t>LRB-01-002-06</t>
  </si>
  <si>
    <t>LRB-01-003-01</t>
  </si>
  <si>
    <t>LRB-01-003-02</t>
  </si>
  <si>
    <t>LRB-01-003-03</t>
  </si>
  <si>
    <t>LRB-01-003-04</t>
  </si>
  <si>
    <t>LRB-01-003-05</t>
  </si>
  <si>
    <t>François Rabelais</t>
  </si>
  <si>
    <t>Modulaire</t>
  </si>
  <si>
    <t>R + 2</t>
  </si>
  <si>
    <t>Michel GAULTIER POLICLINIQUE/CONSULTATION</t>
  </si>
  <si>
    <t>Theodore LABROUSTE CUISINE/SELF</t>
  </si>
  <si>
    <t>Pierre PORCHER Radiologie</t>
  </si>
  <si>
    <t xml:space="preserve">Charles DICKENS BATIMENT CRECHE - MEDECINE </t>
  </si>
  <si>
    <t>Antoine DUBOIS C.M.L.S.</t>
  </si>
  <si>
    <t>Maurice Duvoir + Morgue - Toxicologie - Francois Collignon</t>
  </si>
  <si>
    <t>LRB-02-001-03</t>
  </si>
  <si>
    <t>LRB-02-001-02</t>
  </si>
  <si>
    <t>LRB-02-001-05</t>
  </si>
  <si>
    <t>LRB-02-001-06</t>
  </si>
  <si>
    <t>LRB-02-005-00</t>
  </si>
  <si>
    <t>LRB-02-004-00</t>
  </si>
  <si>
    <t>LRB-02-003-00</t>
  </si>
  <si>
    <t>LRB-02-006-00</t>
  </si>
  <si>
    <t>LRB-02-002</t>
  </si>
  <si>
    <t>Hospitalisation Cardiologie + Lingerie</t>
  </si>
  <si>
    <t>LRB-01-013-00</t>
  </si>
  <si>
    <t>Local Azote</t>
  </si>
  <si>
    <t>Serre</t>
  </si>
  <si>
    <t>LRB-01-050-00</t>
  </si>
  <si>
    <t>Code bâtiment</t>
  </si>
  <si>
    <t>Nom du bâtiment</t>
  </si>
  <si>
    <t xml:space="preserve"> NB Equip.</t>
  </si>
  <si>
    <t>Secteur Fernand WIDAL</t>
  </si>
  <si>
    <t>001-07</t>
  </si>
  <si>
    <t>Maurice DUVOIR</t>
  </si>
  <si>
    <t>BATIMENT</t>
  </si>
  <si>
    <t>MARQUE</t>
  </si>
  <si>
    <t>Réf. GH</t>
  </si>
  <si>
    <t>MM</t>
  </si>
  <si>
    <t>MV</t>
  </si>
  <si>
    <t>MC</t>
  </si>
  <si>
    <t>MD</t>
  </si>
  <si>
    <t>Secteur LARIBOISIERE</t>
  </si>
  <si>
    <t>Pavillon 1</t>
  </si>
  <si>
    <t>SOULIER</t>
  </si>
  <si>
    <t>56-D</t>
  </si>
  <si>
    <t>x</t>
  </si>
  <si>
    <t>57-D</t>
  </si>
  <si>
    <t>Pavillon 2</t>
  </si>
  <si>
    <t>OTIS</t>
  </si>
  <si>
    <t>Pavillon 3</t>
  </si>
  <si>
    <t>SCHINDLER</t>
  </si>
  <si>
    <t>Pavillon 4</t>
  </si>
  <si>
    <t>Pavillon 5</t>
  </si>
  <si>
    <t>29-D</t>
  </si>
  <si>
    <t>30-D</t>
  </si>
  <si>
    <t>Pavillon 6</t>
  </si>
  <si>
    <t>Pavillon E</t>
  </si>
  <si>
    <t>83-D</t>
  </si>
  <si>
    <t>84-D</t>
  </si>
  <si>
    <t>SORETEX</t>
  </si>
  <si>
    <t>Pavillon F</t>
  </si>
  <si>
    <t>RCS</t>
  </si>
  <si>
    <t>Amphi</t>
  </si>
  <si>
    <t>KONE</t>
  </si>
  <si>
    <t>Cuisine</t>
  </si>
  <si>
    <t>MICROLIFT</t>
  </si>
  <si>
    <t>Claude GALIEN</t>
  </si>
  <si>
    <t>Maternité</t>
  </si>
  <si>
    <t>54 G-D</t>
  </si>
  <si>
    <t>54 D-D</t>
  </si>
  <si>
    <t>55 G-D</t>
  </si>
  <si>
    <t>55 D-D</t>
  </si>
  <si>
    <t>SRAM</t>
  </si>
  <si>
    <t>Viggo PETERSEN</t>
  </si>
  <si>
    <t>5-D</t>
  </si>
  <si>
    <t>6-D</t>
  </si>
  <si>
    <t>SACEM</t>
  </si>
  <si>
    <t>Michel SERVET</t>
  </si>
  <si>
    <t>CAMUS</t>
  </si>
  <si>
    <t>BMT</t>
  </si>
  <si>
    <t>34-T</t>
  </si>
  <si>
    <t>35-T</t>
  </si>
  <si>
    <t>36-T</t>
  </si>
  <si>
    <t>38-D</t>
  </si>
  <si>
    <t>37-D</t>
  </si>
  <si>
    <t>ADMISSION</t>
  </si>
  <si>
    <t>RADIOLOGIE</t>
  </si>
  <si>
    <t>MAN</t>
  </si>
  <si>
    <t>MEDECINE</t>
  </si>
  <si>
    <t>CMLS</t>
  </si>
  <si>
    <t>PU €HT</t>
  </si>
  <si>
    <t xml:space="preserve">N° </t>
  </si>
  <si>
    <t>Service</t>
  </si>
  <si>
    <t>Type</t>
  </si>
  <si>
    <t>Marque</t>
  </si>
  <si>
    <t>DORMA</t>
  </si>
  <si>
    <t>RECORD</t>
  </si>
  <si>
    <t>GEZE</t>
  </si>
  <si>
    <t>PORTALP</t>
  </si>
  <si>
    <t xml:space="preserve">Admissions </t>
  </si>
  <si>
    <t>GEZE / DIVA</t>
  </si>
  <si>
    <t>NERGECO</t>
  </si>
  <si>
    <t>Radio  BMT -1</t>
  </si>
  <si>
    <t>Stérilisation  BMT-3</t>
  </si>
  <si>
    <t>Urgences</t>
  </si>
  <si>
    <t>SOMACO</t>
  </si>
  <si>
    <t>Entrée principale</t>
  </si>
  <si>
    <t>Entrée livraison</t>
  </si>
  <si>
    <t>Portail coulissant</t>
  </si>
  <si>
    <t>Régie principale</t>
  </si>
  <si>
    <t>??</t>
  </si>
  <si>
    <t>BMT -3</t>
  </si>
  <si>
    <t>Blocs Orthopédie</t>
  </si>
  <si>
    <t>Blocs Digestif</t>
  </si>
  <si>
    <t>Blocs ORL</t>
  </si>
  <si>
    <t>Blocs Neuro-Chir</t>
  </si>
  <si>
    <t>Sas accès blocs OP</t>
  </si>
  <si>
    <t>Medecine Nucléaire</t>
  </si>
  <si>
    <t>Couloir Rch  DP</t>
  </si>
  <si>
    <t>Jardin bât 2   (2ème cour)</t>
  </si>
  <si>
    <t>Porte 5 secteur Bleu</t>
  </si>
  <si>
    <t xml:space="preserve">Entrée véhicule </t>
  </si>
  <si>
    <t>Barrière levante</t>
  </si>
  <si>
    <t>Porte 8 secteur Jaune</t>
  </si>
  <si>
    <t>Entrée Parking 2ème s/sol</t>
  </si>
  <si>
    <t>SAFIR 400 PLUO</t>
  </si>
  <si>
    <t>Consultation - Admission</t>
  </si>
  <si>
    <t>MORAX</t>
  </si>
  <si>
    <t xml:space="preserve">MORAX </t>
  </si>
  <si>
    <t>GULDMANN</t>
  </si>
  <si>
    <t>SKG-LIFTS</t>
  </si>
  <si>
    <t>Pièce</t>
  </si>
  <si>
    <t>LRB-01-001-02-RDC-095_039</t>
  </si>
  <si>
    <t>Medecine</t>
  </si>
  <si>
    <t>LRB-01-016-00-RDC-263_091</t>
  </si>
  <si>
    <t>porte verre coulissante x2</t>
  </si>
  <si>
    <t>entrée magasin</t>
  </si>
  <si>
    <t>rideau souple mai 2010</t>
  </si>
  <si>
    <t>Kaba/Guilgen</t>
  </si>
  <si>
    <t>LRB-01-009-00-RDC-035_129</t>
  </si>
  <si>
    <t>porte battante  2 opérateurs</t>
  </si>
  <si>
    <t>Medecine s/sol</t>
  </si>
  <si>
    <t>Record</t>
  </si>
  <si>
    <t>LRB-01-016-00-S01-275_115</t>
  </si>
  <si>
    <t>rideau métalique</t>
  </si>
  <si>
    <t>Horman</t>
  </si>
  <si>
    <t>LRB-01-022-00-S03-170_083</t>
  </si>
  <si>
    <t>porte verre coulissante x1</t>
  </si>
  <si>
    <t>porte battante x 2</t>
  </si>
  <si>
    <t>LRB-01-006-00-S01-025_053</t>
  </si>
  <si>
    <t>porte bois coulissante x1</t>
  </si>
  <si>
    <t>Besam</t>
  </si>
  <si>
    <t>porte coulissante</t>
  </si>
  <si>
    <t>rideau souple</t>
  </si>
  <si>
    <t>barrière</t>
  </si>
  <si>
    <t>Auto/Système</t>
  </si>
  <si>
    <t>LRB-01-003-01-RDC-122_183</t>
  </si>
  <si>
    <t>porte battante 2 opérateurs</t>
  </si>
  <si>
    <t>LRB-01-022-00-S03-160_117</t>
  </si>
  <si>
    <t>LRB-01-017-00-S01-098_119</t>
  </si>
  <si>
    <t>Record/Esta 15</t>
  </si>
  <si>
    <t>LRB-01-017-00-S01-095_119</t>
  </si>
  <si>
    <t>LRB-01-017-00-S01-089_119</t>
  </si>
  <si>
    <t>LRB-01-017-00-S01-101_119</t>
  </si>
  <si>
    <t>LRB-01-017-00-S01-092_119</t>
  </si>
  <si>
    <t>LRB-01-017-00-S01-087_119</t>
  </si>
  <si>
    <t>LRB-01-017-00-S01-101_112</t>
  </si>
  <si>
    <t>LRB-01-017-00-S01-085_112</t>
  </si>
  <si>
    <t>Record/Esta 125</t>
  </si>
  <si>
    <t>porte battante 1 opérateur</t>
  </si>
  <si>
    <t>LRB-01-022-00-S03-169_139</t>
  </si>
  <si>
    <t>LRB-01-022-00-S03-163_141</t>
  </si>
  <si>
    <t>LRB-01-022-00-S03-155_149</t>
  </si>
  <si>
    <t>LRB-01-022-00-S03-136_149</t>
  </si>
  <si>
    <t>LRB-01-022-00-S03-136_139</t>
  </si>
  <si>
    <t>LRB-01-022-00-S03-135_129</t>
  </si>
  <si>
    <t>LRB-01-022-00-S03-136_124</t>
  </si>
  <si>
    <t>LRB-01-022-00-S03-136_118</t>
  </si>
  <si>
    <t>LRB-01-022-00-S03-135_108</t>
  </si>
  <si>
    <t>LRB-01-022-00-S03-139_102</t>
  </si>
  <si>
    <t>Salle de réveil N° 2</t>
  </si>
  <si>
    <t>LRB-01-022-00-S03-162_106</t>
  </si>
  <si>
    <t>LRB-01-022-00-S01-166_099</t>
  </si>
  <si>
    <t>LRB-01-022-00-S01-147_099</t>
  </si>
  <si>
    <t>IRM    BMT -1</t>
  </si>
  <si>
    <t>LRB-01-022-00-S01-133_089</t>
  </si>
  <si>
    <t>Bloc Maternité</t>
  </si>
  <si>
    <t>1 Opérateur</t>
  </si>
  <si>
    <t>LRB-01-005-00-R01-040_065</t>
  </si>
  <si>
    <t>LRB-01-005-00-R01-046_061</t>
  </si>
  <si>
    <t>LRB-01-005-00-R01-044_051</t>
  </si>
  <si>
    <t>LRB-01-005-00-R01-050_062</t>
  </si>
  <si>
    <t>Battante 2 opérateurs</t>
  </si>
  <si>
    <t>Angio  R 5   BMT -3</t>
  </si>
  <si>
    <t>Battante 1 opérateur</t>
  </si>
  <si>
    <t>Bloc Digestif</t>
  </si>
  <si>
    <t>LRB-01-022-00-S03-168_149</t>
  </si>
  <si>
    <t>2 Ventaux</t>
  </si>
  <si>
    <t>verre télescopique</t>
  </si>
  <si>
    <t>porte garage</t>
  </si>
  <si>
    <t>Groom-automatique</t>
  </si>
  <si>
    <t>Batiment A Dubois</t>
  </si>
  <si>
    <t>Porte 7secteur Orange(ext)</t>
  </si>
  <si>
    <t>Porte 7secteur Orange(int)</t>
  </si>
  <si>
    <t>Batiment M Gautier</t>
  </si>
  <si>
    <t>27 rue de l'acqueduc</t>
  </si>
  <si>
    <t>200 rue fg st denis</t>
  </si>
  <si>
    <t>Batiment T Labrouste</t>
  </si>
  <si>
    <t>Batiment F-Collignon</t>
  </si>
  <si>
    <t>Batiment 4-RdC</t>
  </si>
  <si>
    <t>Régie piéce 150</t>
  </si>
  <si>
    <t xml:space="preserve"> rue fg st denis</t>
  </si>
  <si>
    <t>Entrée cuisine</t>
  </si>
  <si>
    <t>VERCOR</t>
  </si>
  <si>
    <t>Automatic système</t>
  </si>
  <si>
    <t>20/111654</t>
  </si>
  <si>
    <t>M2054</t>
  </si>
  <si>
    <t>FENWICK</t>
  </si>
  <si>
    <t>TRANSPALETTE MANUEL</t>
  </si>
  <si>
    <t>93637LRB</t>
  </si>
  <si>
    <t>3552159</t>
  </si>
  <si>
    <t>LHM 230</t>
  </si>
  <si>
    <t>BT FRANCE</t>
  </si>
  <si>
    <t>93252LRB</t>
  </si>
  <si>
    <t>886405</t>
  </si>
  <si>
    <t>TM 2000</t>
  </si>
  <si>
    <t>MIC</t>
  </si>
  <si>
    <t>93185LRB</t>
  </si>
  <si>
    <t>3552160</t>
  </si>
  <si>
    <t>92276LRB</t>
  </si>
  <si>
    <t>14300584</t>
  </si>
  <si>
    <t>AM2200/TM22</t>
  </si>
  <si>
    <t>JUNGHEINRICH</t>
  </si>
  <si>
    <t>87076LRB</t>
  </si>
  <si>
    <t>S/NS</t>
  </si>
  <si>
    <t>TRANSPAL. MANU. 2500KG Levée rapide</t>
  </si>
  <si>
    <t>FALCONLIFT</t>
  </si>
  <si>
    <t>87034LRB</t>
  </si>
  <si>
    <t>3364023</t>
  </si>
  <si>
    <t>82735LRB</t>
  </si>
  <si>
    <t>14068339</t>
  </si>
  <si>
    <t>81565LRB</t>
  </si>
  <si>
    <t>5008340</t>
  </si>
  <si>
    <t>TM22</t>
  </si>
  <si>
    <t>81559LRB</t>
  </si>
  <si>
    <t>187063</t>
  </si>
  <si>
    <t>201408RIN</t>
  </si>
  <si>
    <t>MANUTAN</t>
  </si>
  <si>
    <t>81558LRB</t>
  </si>
  <si>
    <t>31563191</t>
  </si>
  <si>
    <t>81555LRB</t>
  </si>
  <si>
    <t>580503</t>
  </si>
  <si>
    <t>HAND PALLET TRUCK</t>
  </si>
  <si>
    <t>81554LRB</t>
  </si>
  <si>
    <t>331316</t>
  </si>
  <si>
    <t>PTH502045T</t>
  </si>
  <si>
    <t>81547LRB</t>
  </si>
  <si>
    <t>2004100954</t>
  </si>
  <si>
    <t>F800MM</t>
  </si>
  <si>
    <t>EUROLIFTER</t>
  </si>
  <si>
    <t>80465LRB</t>
  </si>
  <si>
    <t>3126626</t>
  </si>
  <si>
    <t>78849LRB</t>
  </si>
  <si>
    <t>32273-2/3</t>
  </si>
  <si>
    <t>HM-700</t>
  </si>
  <si>
    <t>77718LRB</t>
  </si>
  <si>
    <t>2004051177</t>
  </si>
  <si>
    <t>TM</t>
  </si>
  <si>
    <t>LIFTER</t>
  </si>
  <si>
    <t>77356LRB</t>
  </si>
  <si>
    <t>550X1150</t>
  </si>
  <si>
    <t>TOTALLIFTER</t>
  </si>
  <si>
    <t>70277LRB</t>
  </si>
  <si>
    <t>2T5</t>
  </si>
  <si>
    <t>1401680</t>
  </si>
  <si>
    <t>1401679</t>
  </si>
  <si>
    <t>1401678</t>
  </si>
  <si>
    <t>1401677</t>
  </si>
  <si>
    <t>11101395-4/116</t>
  </si>
  <si>
    <t>CBG III</t>
  </si>
  <si>
    <t>122411</t>
  </si>
  <si>
    <t>362-B07206120/1991</t>
  </si>
  <si>
    <t>T20</t>
  </si>
  <si>
    <t>TRANSPALETTE ELECTRIQUE N°7</t>
  </si>
  <si>
    <t>63139LRB</t>
  </si>
  <si>
    <t>361811203820</t>
  </si>
  <si>
    <t>XA20</t>
  </si>
  <si>
    <t>TRANSPALETTE ELECTRIQUE N°5</t>
  </si>
  <si>
    <t>63666LRB</t>
  </si>
  <si>
    <t>AC 99 09 04 35</t>
  </si>
  <si>
    <t>A20T/GV</t>
  </si>
  <si>
    <t>TRANSPALETTE ELECTRIQUE N°11</t>
  </si>
  <si>
    <t>64831LRB</t>
  </si>
  <si>
    <t>361806205620</t>
  </si>
  <si>
    <t>TRANSPALETTE ELECTRIQUE N° 2</t>
  </si>
  <si>
    <t>81560LRB</t>
  </si>
  <si>
    <t>14045411</t>
  </si>
  <si>
    <t>AM 2000 XE/TMXE1000</t>
  </si>
  <si>
    <t>TRANSPALETTE ELECTRIQUE ELEVATEUR</t>
  </si>
  <si>
    <t>80366LRB</t>
  </si>
  <si>
    <t>361811204120</t>
  </si>
  <si>
    <t>E16</t>
  </si>
  <si>
    <t>LOC</t>
  </si>
  <si>
    <t>TRANSPALETTE ELECTRIQUE</t>
  </si>
  <si>
    <t>93624LRB</t>
  </si>
  <si>
    <t>6145754</t>
  </si>
  <si>
    <t>LWE130/MINIMOVER</t>
  </si>
  <si>
    <t>93251LRB</t>
  </si>
  <si>
    <t>6023437AA</t>
  </si>
  <si>
    <t>LWE180</t>
  </si>
  <si>
    <t>87564LRB</t>
  </si>
  <si>
    <t>916764</t>
  </si>
  <si>
    <t>81556LRB</t>
  </si>
  <si>
    <t>744380 916765</t>
  </si>
  <si>
    <t>81546LRB</t>
  </si>
  <si>
    <t>90135783</t>
  </si>
  <si>
    <t>EJE116</t>
  </si>
  <si>
    <t>77714LRB</t>
  </si>
  <si>
    <t>6235849</t>
  </si>
  <si>
    <t>123370</t>
  </si>
  <si>
    <t>3850-04</t>
  </si>
  <si>
    <t>TTE 40</t>
  </si>
  <si>
    <t>SIMAI</t>
  </si>
  <si>
    <t>TRACTEUR ELECTRIQUE N°16</t>
  </si>
  <si>
    <t>81553LRB</t>
  </si>
  <si>
    <t>G1X126N00633</t>
  </si>
  <si>
    <t>CTR 60</t>
  </si>
  <si>
    <t>OM PIMESPO FIAT</t>
  </si>
  <si>
    <t>TRACTEUR ELECTRIQUE N°14</t>
  </si>
  <si>
    <t>92989LRB</t>
  </si>
  <si>
    <t>W4X126A00287</t>
  </si>
  <si>
    <t>P60</t>
  </si>
  <si>
    <t>TRACTEUR ELECTRIQUE N°10</t>
  </si>
  <si>
    <t>89131LRB</t>
  </si>
  <si>
    <t>10/8542</t>
  </si>
  <si>
    <t>P5/100ED</t>
  </si>
  <si>
    <t>INTERLIFT</t>
  </si>
  <si>
    <t>TABLE ELEVATRICE SIMPLE CISEAU</t>
  </si>
  <si>
    <t>87438LRB</t>
  </si>
  <si>
    <t>15080714</t>
  </si>
  <si>
    <t>CBD15W</t>
  </si>
  <si>
    <t>MANUTENTION</t>
  </si>
  <si>
    <t>15032333</t>
  </si>
  <si>
    <t>14787776</t>
  </si>
  <si>
    <t>AM 22</t>
  </si>
  <si>
    <t>1402656</t>
  </si>
  <si>
    <t>14020433</t>
  </si>
  <si>
    <t>LHT100</t>
  </si>
  <si>
    <t>BT</t>
  </si>
  <si>
    <t>1402102</t>
  </si>
  <si>
    <t>E105052</t>
  </si>
  <si>
    <t>CLIMAX NEW GENERATION P16</t>
  </si>
  <si>
    <t>CLIMAX</t>
  </si>
  <si>
    <t>010871</t>
  </si>
  <si>
    <t>838M18</t>
  </si>
  <si>
    <t>WESCO</t>
  </si>
  <si>
    <t>CHARIOT ROUGE AMDEM</t>
  </si>
  <si>
    <t>76233LRB</t>
  </si>
  <si>
    <t>755755</t>
  </si>
  <si>
    <t>EL105X76</t>
  </si>
  <si>
    <t>CHARIOT FRONTAL ELEVATEUR N° 3</t>
  </si>
  <si>
    <t>63668LRB</t>
  </si>
  <si>
    <t>67B609116061</t>
  </si>
  <si>
    <t>GH 130 S</t>
  </si>
  <si>
    <t>CHARIOT ELEVATEUR N°13</t>
  </si>
  <si>
    <t>61604LRB</t>
  </si>
  <si>
    <t>MATRICULE 851154</t>
  </si>
  <si>
    <t>WG15</t>
  </si>
  <si>
    <t>CHARIOT ELEVATEUR N° 8</t>
  </si>
  <si>
    <t>93250LRB</t>
  </si>
  <si>
    <t>N° Série</t>
  </si>
  <si>
    <t>Modéle</t>
  </si>
  <si>
    <t>Désignation</t>
  </si>
  <si>
    <t>N° Equipement</t>
  </si>
  <si>
    <t>SECTEUR LARIBOISIERE</t>
  </si>
  <si>
    <t>LRB-01-001-01-RDC-124_023</t>
  </si>
  <si>
    <t>LRB-01-005-00-RDC-058_031</t>
  </si>
  <si>
    <t>LRB-01-022-00-S03-136_086</t>
  </si>
  <si>
    <t>Année 01</t>
  </si>
  <si>
    <t>SIGNALETIQUE</t>
  </si>
  <si>
    <t>MECANIQUE</t>
  </si>
  <si>
    <t>SERRURERIE</t>
  </si>
  <si>
    <t>VESTIAIRES</t>
  </si>
  <si>
    <t>Equipement du local</t>
  </si>
  <si>
    <t>1 lime électrique - 1 perceuse - 1 meuleuse - 1 visseuse - 2 machines à clefs - 1 touret à meuler - 1 scie circulaire - 1 rabot</t>
  </si>
  <si>
    <r>
      <t xml:space="preserve">ATELIER COMMUN TCE </t>
    </r>
    <r>
      <rPr>
        <b/>
        <i/>
        <sz val="10"/>
        <rFont val="Cambria"/>
        <family val="1"/>
      </rPr>
      <t>(PONCTUEL)</t>
    </r>
  </si>
  <si>
    <t>Bâtiment Maurice DUVOIR</t>
  </si>
  <si>
    <r>
      <rPr>
        <sz val="9"/>
        <rFont val="Calibri Light"/>
        <family val="2"/>
        <scheme val="major"/>
      </rPr>
      <t>Centrale d'aspiration des poussières - 1 scie à panneaux - 1 machine combinée - 1 scie à table - 1 scie à ruban - 1 mortaiseuse - 2 scies protatives - 2 scies sauteuses - 2 rabots - 1 perceuse à colonne - 1 touret à meuler - 2 perforat</t>
    </r>
    <r>
      <rPr>
        <sz val="9"/>
        <rFont val="Calibri Light"/>
        <family val="1"/>
        <scheme val="major"/>
      </rPr>
      <t>eurs - 2 défonceuses - 1 ponceuse à bande - 1 ponceuse vibrante - 1 ponceuse orbitale - 1 Lamelo - 1 aspirateur bidon</t>
    </r>
  </si>
  <si>
    <t>MENUISERIE</t>
  </si>
  <si>
    <t>1 perceuse sensitive - 1 tronçonneuse sur socle - 1 touret à meuler - 1 perceuse portative - 1 filière électrique - 1 meuleuse d'angle - 1 poste à soudure à l'arc - 1 scie sabre - 1 furet électrique</t>
  </si>
  <si>
    <t>CHAUFFAGE/PLOMBERIE</t>
  </si>
  <si>
    <t>1 tour - 1 touret à meuler - 2 perceuses portatives - 1 meuleuse portative - 1 perceusse à colonne - 1 cisaille à lame - 1 scie-fraise - 1 scie alternative - 1 touret à bande - 1 cisaille à tôle</t>
  </si>
  <si>
    <t>1 perceuse à colonne -  2 tourets à meuler  - 1 poste à soudure à l'arc - 1 scie alternative</t>
  </si>
  <si>
    <t>PEINTURE</t>
  </si>
  <si>
    <t>1 aspirateur bidon - 1 graveur de plaques - 2 machine à éditer les autocollants - 1 scie radiale - 1 perforateur - 1 biseauteur</t>
  </si>
  <si>
    <t>3 machines à façonner les clés</t>
  </si>
  <si>
    <t>ARCHIVES/DESSIN/LOCAL CLES</t>
  </si>
  <si>
    <t>1 marteau perforateur - 2 perceuses à colonne - 2 tourets à meuler - 1 aspirateur bidon</t>
  </si>
  <si>
    <t>ATELIER CLIMATICIENS</t>
  </si>
  <si>
    <t>2 perforateurs -  1 petit touret à meuler - 1 scie sauteuse - 1 rainureuse à saignée - 1 aspirateur bidon  - 1 perceuse sur colonne</t>
  </si>
  <si>
    <t>ATELIER ELECTRICITE</t>
  </si>
  <si>
    <t>1 aspirateur bidon - 1 perforateur - 1 décapeur thermique - 1 mélangeur</t>
  </si>
  <si>
    <t>VICTOR MORAX</t>
  </si>
  <si>
    <t>S/S - ES - RDC + 5</t>
  </si>
  <si>
    <t>SOUPAPES (visites tous les 18 mois)</t>
  </si>
  <si>
    <t>Poste de chauffe</t>
  </si>
  <si>
    <t>Matériel</t>
  </si>
  <si>
    <t>PU €HT       Visite 1</t>
  </si>
  <si>
    <t>2ème visite sur contrat</t>
  </si>
  <si>
    <t>PU €HT       Visite 2</t>
  </si>
  <si>
    <t>Soupape de sûreté à ressort</t>
  </si>
  <si>
    <t>CPCU LARIBOISIERE</t>
  </si>
  <si>
    <t>Pavillon D</t>
  </si>
  <si>
    <t>CPCU F.WIDAL</t>
  </si>
  <si>
    <t>Apparts F.WIDAL</t>
  </si>
  <si>
    <t>RESEAUX GENERAUX DE DISTRIBUTION VAPEUR (Inspection de 25% des réseaux listés par an sur la durée du contrat, soit 4 ans, tronçons au choix du client)</t>
  </si>
  <si>
    <t>Secteurs</t>
  </si>
  <si>
    <t>LARIBOISIERE</t>
  </si>
  <si>
    <t>1000 ml de réseaux généraux de distribution en sous-sols</t>
  </si>
  <si>
    <t>Fernand WIDAL</t>
  </si>
  <si>
    <t>500 ml de réseaux généraux de distribution en sous-sols</t>
  </si>
  <si>
    <t>Forfait radiographies de soudures, choisies en fonction de l'état de corrosion extérieur de la canalisation</t>
  </si>
  <si>
    <t>(avec remise des clichés et rapport de diagnostic)</t>
  </si>
  <si>
    <t>Constructeur</t>
  </si>
  <si>
    <t>Année</t>
  </si>
  <si>
    <r>
      <t xml:space="preserve">N° </t>
    </r>
    <r>
      <rPr>
        <sz val="12"/>
        <rFont val="Arial Narrow"/>
        <family val="2"/>
      </rPr>
      <t>APHP</t>
    </r>
  </si>
  <si>
    <t>Volume</t>
  </si>
  <si>
    <r>
      <t xml:space="preserve">PS </t>
    </r>
    <r>
      <rPr>
        <sz val="12"/>
        <rFont val="Arial Narrow"/>
        <family val="2"/>
      </rPr>
      <t>(bars)</t>
    </r>
  </si>
  <si>
    <t>Ch. TELLIER GE n°03</t>
  </si>
  <si>
    <t>POUCHARD - F 3048</t>
  </si>
  <si>
    <t>0,225 m3</t>
  </si>
  <si>
    <t>Ch. TELLIER GE n°02</t>
  </si>
  <si>
    <t>POUCHARD - F 3643</t>
  </si>
  <si>
    <t>Ch. TELLIER GE n°04</t>
  </si>
  <si>
    <t>SAMPER - 192678</t>
  </si>
  <si>
    <t>0,200 m3</t>
  </si>
  <si>
    <t>Ch. TELLIER GE n°05</t>
  </si>
  <si>
    <t>SAMPER - 192878</t>
  </si>
  <si>
    <t>Ch. TELLIER Détente CPCU</t>
  </si>
  <si>
    <t>K168 - POUCHARD</t>
  </si>
  <si>
    <t>0,115 m3</t>
  </si>
  <si>
    <t>MATERNITE Soterkenos</t>
  </si>
  <si>
    <t>ATB-814732 - Mauguiére</t>
  </si>
  <si>
    <t>0,270 m3</t>
  </si>
  <si>
    <t>MAVR530 - Mauguiére</t>
  </si>
  <si>
    <t>VIGGO Air Comprimé Soterkenos</t>
  </si>
  <si>
    <t>V110 - POUCHARD</t>
  </si>
  <si>
    <t>0,300 m3</t>
  </si>
  <si>
    <t>Séparateur A</t>
  </si>
  <si>
    <t>61680 - ALDER</t>
  </si>
  <si>
    <t>0,021 m3</t>
  </si>
  <si>
    <t>Séparateur B</t>
  </si>
  <si>
    <t>61678 - ALDER</t>
  </si>
  <si>
    <t>URGENCES Récipient A</t>
  </si>
  <si>
    <t>05250 - SIAP</t>
  </si>
  <si>
    <t>0,900 m3</t>
  </si>
  <si>
    <t>URGENCES Récipient B</t>
  </si>
  <si>
    <t>03139 - SIAP</t>
  </si>
  <si>
    <t>PAVILLON 3 Soter</t>
  </si>
  <si>
    <t>W5651 - POUCHARD</t>
  </si>
  <si>
    <t>Air Comp stérilisation (BMT-3)</t>
  </si>
  <si>
    <t>MACPLUS - 506 00 566</t>
  </si>
  <si>
    <t>0,500 m3</t>
  </si>
  <si>
    <r>
      <t xml:space="preserve">PS   </t>
    </r>
    <r>
      <rPr>
        <sz val="12"/>
        <rFont val="Arial Narrow"/>
        <family val="2"/>
      </rPr>
      <t>(bars)</t>
    </r>
  </si>
  <si>
    <t>Parking FW - Production AC</t>
  </si>
  <si>
    <t>CSC - 11113</t>
  </si>
  <si>
    <t>A</t>
  </si>
  <si>
    <t>500 litres</t>
  </si>
  <si>
    <t>CSC - 8191</t>
  </si>
  <si>
    <t>B</t>
  </si>
  <si>
    <t>AC CPCU</t>
  </si>
  <si>
    <t>ROSSIGNOL</t>
  </si>
  <si>
    <t>C</t>
  </si>
  <si>
    <t>200 litres</t>
  </si>
  <si>
    <t>BATIMENTS (Visites annuelles)</t>
  </si>
  <si>
    <t>Nbre Niv.</t>
  </si>
  <si>
    <t>Particularités techniques</t>
  </si>
  <si>
    <t>Visite année 1</t>
  </si>
  <si>
    <t>Matthieu ORFILA (Imagerie, Zone tech, Blocs OP)</t>
  </si>
  <si>
    <t>12  blocs opératoires</t>
  </si>
  <si>
    <t>Hospitalisation Pavillon 1</t>
  </si>
  <si>
    <t>1 USI, 1 réanimation</t>
  </si>
  <si>
    <t>Hospitalisation Pavillon 2</t>
  </si>
  <si>
    <t>Hospitalisation Pavillon 3</t>
  </si>
  <si>
    <t>3 blocs orthopédie</t>
  </si>
  <si>
    <t>Hospitalisation Pavillon 4</t>
  </si>
  <si>
    <t>Hospitalisation Pavillon 5</t>
  </si>
  <si>
    <t>Hospitalisation Pavillon 6</t>
  </si>
  <si>
    <t>Hospitalisation Pavillon E</t>
  </si>
  <si>
    <t>Hospitalisation Pavillon F</t>
  </si>
  <si>
    <t>1 USI</t>
  </si>
  <si>
    <t>Hospitalisation Viggo PETERSEN</t>
  </si>
  <si>
    <t>Hospitalisation IVS</t>
  </si>
  <si>
    <t>Hospitasation Gynécologie-Maternité</t>
  </si>
  <si>
    <t>3 blocs opératoires</t>
  </si>
  <si>
    <t>SAU</t>
  </si>
  <si>
    <t>Hospitalisation Claude GALIEN</t>
  </si>
  <si>
    <t>1 réanimation</t>
  </si>
  <si>
    <t>Réanimation chirurgicale</t>
  </si>
  <si>
    <t>Laboratoires Jean CIVIALE</t>
  </si>
  <si>
    <t>Production et stockage des gaz médicaux secteur LRB (O² - N²O - ACM)</t>
  </si>
  <si>
    <t>Réseaux de distribution, tous gaz confondus, depuis les productions jusqu'aux nourrices en pieds de bâtiments</t>
  </si>
  <si>
    <t>Hospitalisation CHIRAY</t>
  </si>
  <si>
    <t>Hospitaisation MONOD</t>
  </si>
  <si>
    <t>Hospitaisation DEMARQUAY et CASALIS (2ème)</t>
  </si>
  <si>
    <t>MPR (3ème)</t>
  </si>
  <si>
    <t>CMLS sur 3 niveaux</t>
  </si>
  <si>
    <t>Production et stockage des gaz médicaux secteur FW (O² - N²O - ACM)</t>
  </si>
  <si>
    <t>Prestations de contrôle</t>
  </si>
  <si>
    <t xml:space="preserve">Total prestation "Ascenseurs" en € HT   </t>
  </si>
  <si>
    <t xml:space="preserve">Total prestation "Barrières et Portes Automatiques" en € HT   </t>
  </si>
  <si>
    <t>Total prestation "Traction et levage" en € HT</t>
  </si>
  <si>
    <t>Total prestation "Réseaux chauffage" en €HT</t>
  </si>
  <si>
    <t>Total prestation "Réservoirs Air Comprimé" en € HT</t>
  </si>
  <si>
    <t>Total prestation "Réseaux de gaz médicaux" en € HT</t>
  </si>
  <si>
    <t>Total prestation "ancrages, lignes de vie, crinolines" en € HT</t>
  </si>
  <si>
    <t>Total prestation "SSI" en € HT</t>
  </si>
  <si>
    <t xml:space="preserve">Total prestation "Hygiène-Sécurité" en € HT   </t>
  </si>
  <si>
    <t>Unité</t>
  </si>
  <si>
    <t>Ens.</t>
  </si>
  <si>
    <t>Schémas et plans de l'intégralité en €HT</t>
  </si>
  <si>
    <r>
      <t xml:space="preserve">TGBT de distribution </t>
    </r>
    <r>
      <rPr>
        <sz val="9"/>
        <rFont val="Arial Narrow"/>
        <family val="2"/>
      </rPr>
      <t>(pied de colonne)</t>
    </r>
  </si>
  <si>
    <t>CMLS - Antoine DUBOIS</t>
  </si>
  <si>
    <t>Transfos HTA-BT</t>
  </si>
  <si>
    <t>TGBT incluant le jeu de Normal/Secours</t>
  </si>
  <si>
    <t>Distribution HTA (cellule arrivée, cellule transfo)</t>
  </si>
  <si>
    <t>Poste Toxicologie</t>
  </si>
  <si>
    <t>Ensemble de livraison HTA (Cellules Arrivée, comptage, disjoncteur, départs transfos)</t>
  </si>
  <si>
    <t>Poste Maurice DUVOIR</t>
  </si>
  <si>
    <t>Installations BT</t>
  </si>
  <si>
    <t>Installations HTA</t>
  </si>
  <si>
    <t xml:space="preserve">Localisation </t>
  </si>
  <si>
    <r>
      <t xml:space="preserve">1 TGBT de distribution </t>
    </r>
    <r>
      <rPr>
        <sz val="9"/>
        <rFont val="Arial Narrow"/>
        <family val="2"/>
      </rPr>
      <t>(pied de colonne)</t>
    </r>
  </si>
  <si>
    <t>Urgences (SAU)</t>
  </si>
  <si>
    <t>Pavillon II</t>
  </si>
  <si>
    <t>Pavillon IV</t>
  </si>
  <si>
    <t>Pavillon VI</t>
  </si>
  <si>
    <r>
      <t xml:space="preserve">Pavillon F (aile droite </t>
    </r>
    <r>
      <rPr>
        <sz val="11"/>
        <rFont val="ZapfDingbats BT"/>
        <charset val="2"/>
      </rPr>
      <t>?</t>
    </r>
    <r>
      <rPr>
        <sz val="11"/>
        <rFont val="Arial Narrow"/>
        <family val="2"/>
      </rPr>
      <t>)</t>
    </r>
  </si>
  <si>
    <r>
      <t xml:space="preserve">Cuisine (aile gauche </t>
    </r>
    <r>
      <rPr>
        <sz val="11"/>
        <rFont val="ZapfDingbats BT"/>
        <charset val="2"/>
      </rPr>
      <t>?</t>
    </r>
    <r>
      <rPr>
        <sz val="11"/>
        <rFont val="Arial Narrow"/>
        <family val="2"/>
      </rPr>
      <t>)</t>
    </r>
  </si>
  <si>
    <t>Pavillon V</t>
  </si>
  <si>
    <t>Pavillon III</t>
  </si>
  <si>
    <t>Pavillon I</t>
  </si>
  <si>
    <t>Louis DEVRAIGNE</t>
  </si>
  <si>
    <t>1 extension du TGBT</t>
  </si>
  <si>
    <t>Poste IVS</t>
  </si>
  <si>
    <t>Poste Viggo PETERSEN</t>
  </si>
  <si>
    <t>TGBT incluant les jeux de Normaux/Secours</t>
  </si>
  <si>
    <t>Mathieu ORFILA (BMT)</t>
  </si>
  <si>
    <t>0014</t>
  </si>
  <si>
    <t>Bâtiment Morax</t>
  </si>
  <si>
    <t>Partie 1 - Equipements de Contrôle et de Signalisation</t>
  </si>
  <si>
    <t>Liste non exhaustive et à titre d’indication</t>
  </si>
  <si>
    <t>ECS ou TS</t>
  </si>
  <si>
    <t>BATTERIES</t>
  </si>
  <si>
    <t>Modèle</t>
  </si>
  <si>
    <t>Nombre</t>
  </si>
  <si>
    <t>Tension (v)</t>
  </si>
  <si>
    <t>Intensité (A/h)</t>
  </si>
  <si>
    <t>CERBERUS</t>
  </si>
  <si>
    <t>CZ10</t>
  </si>
  <si>
    <t>LRB-01-005-00-S01-046_041</t>
  </si>
  <si>
    <t>SIEMENS</t>
  </si>
  <si>
    <t>CS 1140</t>
  </si>
  <si>
    <t>LRB-01-007-00-S01-042_112</t>
  </si>
  <si>
    <t>IVS</t>
  </si>
  <si>
    <t>CZM10</t>
  </si>
  <si>
    <t>LRB-01-009-00-S01-032_144</t>
  </si>
  <si>
    <t>DEF</t>
  </si>
  <si>
    <t>Claude GALLIEN</t>
  </si>
  <si>
    <t>ALGO</t>
  </si>
  <si>
    <t>LRB-01-016-00-S01-260_092</t>
  </si>
  <si>
    <t>LRB-01-006-00-S01-067_051</t>
  </si>
  <si>
    <t>FC 20</t>
  </si>
  <si>
    <t>PAVILLON A</t>
  </si>
  <si>
    <t>PAVILLON B</t>
  </si>
  <si>
    <t>PAVILLON C</t>
  </si>
  <si>
    <t>PAVILLON D</t>
  </si>
  <si>
    <t>PAVILLON E</t>
  </si>
  <si>
    <t>PAVILLON F</t>
  </si>
  <si>
    <t>LRB-01-002-06-RDC-187_169</t>
  </si>
  <si>
    <t>PAVILLON 1</t>
  </si>
  <si>
    <t>LRB-01-001-03-RDC-090_072</t>
  </si>
  <si>
    <t>PAVILLON 2</t>
  </si>
  <si>
    <t>PCSI</t>
  </si>
  <si>
    <t>PAVILLON 3</t>
  </si>
  <si>
    <t>LRB-01-001-04-S01-100_103</t>
  </si>
  <si>
    <t>PAVILLON 4</t>
  </si>
  <si>
    <t>PAVILLON 5</t>
  </si>
  <si>
    <t>LRB-01-001-05-S01-117_135</t>
  </si>
  <si>
    <t>PAVILLON 6</t>
  </si>
  <si>
    <t>LRB-01-002-05-S01-183_137</t>
  </si>
  <si>
    <t>AMPHITHEATRE MORTUAIRE</t>
  </si>
  <si>
    <t>REA  CHIR</t>
  </si>
  <si>
    <t>SINTESO</t>
  </si>
  <si>
    <t>GALERIE PERIPHERIQUE</t>
  </si>
  <si>
    <t>LRB-01-022-00S02-143_136</t>
  </si>
  <si>
    <t>LEGRAND</t>
  </si>
  <si>
    <t>CHARLES TELLIER</t>
  </si>
  <si>
    <t>ESSER</t>
  </si>
  <si>
    <t>GRISOLE</t>
  </si>
  <si>
    <t>LRB-01-003-02-R02-185_199</t>
  </si>
  <si>
    <t>FERNAND WIDAL</t>
  </si>
  <si>
    <t xml:space="preserve">Labrouste / Gaultier  </t>
  </si>
  <si>
    <t>VTP Nº 5</t>
  </si>
  <si>
    <t>Pierre PORCHER</t>
  </si>
  <si>
    <t>Charles DICKENS</t>
  </si>
  <si>
    <t>REPORT PCSI</t>
  </si>
  <si>
    <t>François RABELAIS</t>
  </si>
  <si>
    <t>Construction Modulaire</t>
  </si>
  <si>
    <t>URA</t>
  </si>
  <si>
    <t>ECS/TS</t>
  </si>
  <si>
    <t>Antoine DUBOIS</t>
  </si>
  <si>
    <t>VTP Nº 1</t>
  </si>
  <si>
    <t>Partie 2 - Tableau Répétiteurs</t>
  </si>
  <si>
    <t>TRE</t>
  </si>
  <si>
    <t>B3Q</t>
  </si>
  <si>
    <t>TR 16</t>
  </si>
  <si>
    <t>Charles PERRAULT</t>
  </si>
  <si>
    <t>FT20</t>
  </si>
  <si>
    <t>B3Q590</t>
  </si>
  <si>
    <t>Partie 3 - Centralisateur de Mise en Sécurité Incendie</t>
  </si>
  <si>
    <t>CMSI</t>
  </si>
  <si>
    <t>LRB-01-001-02-RDC-088_044</t>
  </si>
  <si>
    <t>CZ10 Urgences</t>
  </si>
  <si>
    <t>MD20</t>
  </si>
  <si>
    <t xml:space="preserve">   MD20</t>
  </si>
  <si>
    <t>CMSI maison  /  MD20</t>
  </si>
  <si>
    <t>VTP N º 5</t>
  </si>
  <si>
    <t>VTP N º 1</t>
  </si>
  <si>
    <t>STT20</t>
  </si>
  <si>
    <t>Partie 4 - Détecteurs et Déclencheurs Manuels</t>
  </si>
  <si>
    <t>DAI</t>
  </si>
  <si>
    <t>DM</t>
  </si>
  <si>
    <t xml:space="preserve">Labrouste / Gaultier </t>
  </si>
  <si>
    <t>FDO221 / DO1131</t>
  </si>
  <si>
    <t>FDM221 / DM113X</t>
  </si>
  <si>
    <t>Maurice DUVOIR / François COLLIGNON</t>
  </si>
  <si>
    <t>FDO221</t>
  </si>
  <si>
    <t>FDM221</t>
  </si>
  <si>
    <t>LEGRAND REF:38013</t>
  </si>
  <si>
    <t>TOTAL GENERAL</t>
  </si>
  <si>
    <t>Partie 5 - Fonction Compartimentage</t>
  </si>
  <si>
    <t>Clapets CF</t>
  </si>
  <si>
    <t>Portes CF et PF</t>
  </si>
  <si>
    <t>Tension</t>
  </si>
  <si>
    <t>Bandeau LEVASSEUR</t>
  </si>
  <si>
    <t>24 V - R</t>
  </si>
  <si>
    <t>Ventouse</t>
  </si>
  <si>
    <t>ALDES</t>
  </si>
  <si>
    <t>4 RM</t>
  </si>
  <si>
    <t>48 V - R</t>
  </si>
  <si>
    <t>8 RT</t>
  </si>
  <si>
    <t>48 V - E</t>
  </si>
  <si>
    <t>9 RT</t>
  </si>
  <si>
    <t>Bandeau</t>
  </si>
  <si>
    <t>48 V  - R</t>
  </si>
  <si>
    <t>MECALECTRO</t>
  </si>
  <si>
    <t>18 RM</t>
  </si>
  <si>
    <t>2 RT</t>
  </si>
  <si>
    <t>2 RM</t>
  </si>
  <si>
    <t>Dupuy</t>
  </si>
  <si>
    <t>24 V - E</t>
  </si>
  <si>
    <t>47 RT</t>
  </si>
  <si>
    <t>39 RT</t>
  </si>
  <si>
    <r>
      <t xml:space="preserve">48 V </t>
    </r>
    <r>
      <rPr>
        <b/>
        <sz val="11"/>
        <rFont val="Calibri"/>
        <family val="2"/>
      </rPr>
      <t>- E</t>
    </r>
  </si>
  <si>
    <t>51 RT</t>
  </si>
  <si>
    <t>5 RT + 5 RM</t>
  </si>
  <si>
    <t>42 RT + 61 RM</t>
  </si>
  <si>
    <t>17 RT + 12 RM</t>
  </si>
  <si>
    <t>CORDIA / METALECTRO</t>
  </si>
  <si>
    <t>CORDIA</t>
  </si>
  <si>
    <t>Partie 6 - Fonction Désenfumage</t>
  </si>
  <si>
    <t>Volets CF</t>
  </si>
  <si>
    <t>Moteurs</t>
  </si>
  <si>
    <t>Model ou référence</t>
  </si>
  <si>
    <t>Présence de coffret de relayage</t>
  </si>
  <si>
    <t>Nbre</t>
  </si>
  <si>
    <t>Terrasse</t>
  </si>
  <si>
    <t>HYDRONIC</t>
  </si>
  <si>
    <t>oui</t>
  </si>
  <si>
    <t>CEM ou COMPAX</t>
  </si>
  <si>
    <t>France AIR</t>
  </si>
  <si>
    <t>SIMOUN 2 Type 355</t>
  </si>
  <si>
    <t>CIAT</t>
  </si>
  <si>
    <t>2H4006C</t>
  </si>
  <si>
    <t>Leroy SOMMER</t>
  </si>
  <si>
    <t>D 25</t>
  </si>
  <si>
    <t>FRANCE AIR</t>
  </si>
  <si>
    <t>Combles du Pavillon</t>
  </si>
  <si>
    <t>SOUCHIER</t>
  </si>
  <si>
    <t>Combles Pavillon E</t>
  </si>
  <si>
    <t>TOURELLE</t>
  </si>
  <si>
    <t>COMBLES</t>
  </si>
  <si>
    <t>Combles du Pavillon + Terrasse au R+2</t>
  </si>
  <si>
    <t>LDE-VM 4M500</t>
  </si>
  <si>
    <t>non</t>
  </si>
  <si>
    <t>DUPUY SECU</t>
  </si>
  <si>
    <t>WOLF</t>
  </si>
  <si>
    <t>K6-40-550W-4P</t>
  </si>
  <si>
    <t>OUI</t>
  </si>
  <si>
    <t>/</t>
  </si>
  <si>
    <t>Cyclone</t>
  </si>
  <si>
    <t>DEFUMAIR 3</t>
  </si>
  <si>
    <t>LA0351120 et LA0451</t>
  </si>
  <si>
    <t>KMER 132 M4</t>
  </si>
  <si>
    <t>SOUCHIER - FAGES</t>
  </si>
  <si>
    <t>Locaux techniques</t>
  </si>
  <si>
    <t>MYSON</t>
  </si>
  <si>
    <t>Labrouste / Gaultier</t>
  </si>
  <si>
    <t>ALDES-ouvrants en façades</t>
  </si>
  <si>
    <t>Locaux techniques COMBLES</t>
  </si>
  <si>
    <t>Partie 7 - Fonction Evacuation</t>
  </si>
  <si>
    <t>AG / AGS</t>
  </si>
  <si>
    <t>AGS</t>
  </si>
  <si>
    <t>AG</t>
  </si>
  <si>
    <t>AGS, AG, 24/48_DIF,48</t>
  </si>
  <si>
    <t>REF : 415 08</t>
  </si>
  <si>
    <t>REF : 955 694</t>
  </si>
  <si>
    <t xml:space="preserve">AG </t>
  </si>
  <si>
    <t>Partie 8 - Désenfumage non asservi</t>
  </si>
  <si>
    <t>Système de tirer -lâcher</t>
  </si>
  <si>
    <t>Désenfumage naturel</t>
  </si>
  <si>
    <t>Désenfumage mécanique</t>
  </si>
  <si>
    <t>×</t>
  </si>
  <si>
    <t>SOUCHIEZ FACES</t>
  </si>
  <si>
    <t>DUPUY</t>
  </si>
  <si>
    <t>SIM</t>
  </si>
  <si>
    <t>FRANCE DESENFUMAGE</t>
  </si>
  <si>
    <t>CNMLS</t>
  </si>
  <si>
    <t>MADICOB</t>
  </si>
  <si>
    <t>M.ORFILA</t>
  </si>
  <si>
    <t>CLEM</t>
  </si>
  <si>
    <t>COMTRA</t>
  </si>
  <si>
    <t>Ouvrants en façades</t>
  </si>
  <si>
    <t>DUPUY TYPE TR20</t>
  </si>
  <si>
    <t xml:space="preserve">thermographies -  Installations HTA </t>
  </si>
  <si>
    <t xml:space="preserve">thermographies Installations BT </t>
  </si>
  <si>
    <t>Bâtiment MORAX</t>
  </si>
  <si>
    <t>LARIBOISIERE - Prestation annuelle</t>
  </si>
  <si>
    <t>PU Annuel €HT</t>
  </si>
  <si>
    <t xml:space="preserve"> Fernand WIDAL - Prestation annuelle</t>
  </si>
  <si>
    <t>TOTAL annuel Installations BT</t>
  </si>
  <si>
    <t>Prestation annexe - coût annuel</t>
  </si>
  <si>
    <t>Psychiatrie</t>
  </si>
  <si>
    <t>Toxicologie/addictologie</t>
  </si>
  <si>
    <t>SECTEUR FERNAND WIDAL</t>
  </si>
  <si>
    <t>Prestations annexes -coût annuel</t>
  </si>
  <si>
    <t>Ensemble de vestiaires et de bureaux, répartis sur 1 niveau</t>
  </si>
  <si>
    <t>portail</t>
  </si>
  <si>
    <t>1ère visite sur contrat</t>
  </si>
  <si>
    <t>Forfait de  5 radiographies ( à réaliser en année 1)</t>
  </si>
  <si>
    <t>SECTEUR LARIBOISIERE/Fernand WIDAL</t>
  </si>
  <si>
    <t>Requalification en cours de contrat (décennale - année 1)</t>
  </si>
  <si>
    <t>1ère viste à 40 mois en cours de contrat (année 4)</t>
  </si>
  <si>
    <t>(Prestation à faire dans son intégralité 1 fois sur la durée du contrat) (année 1)</t>
  </si>
  <si>
    <t>serie 7(ionique)</t>
  </si>
  <si>
    <t>serie 9( ionique)</t>
  </si>
  <si>
    <t>AT 50</t>
  </si>
  <si>
    <t>IVS / DIABETO</t>
  </si>
  <si>
    <t>ALGO + AT 50</t>
  </si>
  <si>
    <t>PAVILLON 1/C.VINCENT</t>
  </si>
  <si>
    <t>ALGO/SYNT</t>
  </si>
  <si>
    <t>Serie 7</t>
  </si>
  <si>
    <t>ANCIEN MAGASIN MEDICAL</t>
  </si>
  <si>
    <t>Total prestation du domaine "Electricité" en € HT (comprend la prestation Distribution HTA/BT, Elec locaux LRB/FW; Paratonnerres)</t>
  </si>
  <si>
    <t>Etages</t>
  </si>
  <si>
    <t>Détecteurs optiques de fumée</t>
  </si>
  <si>
    <t>Détecteurs optiques de fumée gaine</t>
  </si>
  <si>
    <t>Détecteurs thermiques</t>
  </si>
  <si>
    <t>Détecteurs de flamme</t>
  </si>
  <si>
    <t>Indicateurs d'action</t>
  </si>
  <si>
    <t>DM étanche</t>
  </si>
  <si>
    <t>DSL</t>
  </si>
  <si>
    <t>DL</t>
  </si>
  <si>
    <t>CCF</t>
  </si>
  <si>
    <t>Ventouses</t>
  </si>
  <si>
    <t>SSI ECS CMSI*</t>
  </si>
  <si>
    <t>R+6</t>
  </si>
  <si>
    <t>R+5</t>
  </si>
  <si>
    <t>R+4</t>
  </si>
  <si>
    <t>R+3</t>
  </si>
  <si>
    <t>R+2</t>
  </si>
  <si>
    <t>R+1</t>
  </si>
  <si>
    <t>MEZ</t>
  </si>
  <si>
    <t>S-1</t>
  </si>
  <si>
    <t>* SDI CMSI au PCSI - Centrale baie aveugle dans VTP MORAX</t>
  </si>
  <si>
    <t>INVENTAIRE DES MATERIELS SSI DU BATIMENT MORAX</t>
  </si>
  <si>
    <t>NLRB</t>
  </si>
  <si>
    <t>2 poste de livraison HTA (20 cellules de PL1-01 a PL1-10 et PL2-01 a PL2-10)</t>
  </si>
  <si>
    <t>Equipements HTA alimentés depuis la centrale de secour
 (11 cellules GEA-01 a GEA-06 et GEB -01 a GEB-05)</t>
  </si>
  <si>
    <t>2 postes de transformation HTA-BT 
(5 cellules PBM-01 a PBM -03 et PAM-01 a PAM-02)</t>
  </si>
  <si>
    <t>7 transfos HTA-BT (2 homopolaires, 3 elevateurs en sorties de GE 400v-20000v et 2 abaisseurs  tgbt 20000v-400v)</t>
  </si>
  <si>
    <t xml:space="preserve">TGBT 1 et 2 </t>
  </si>
  <si>
    <t xml:space="preserve">4 postes de transformation HTA-BT </t>
  </si>
  <si>
    <t>4 transfos HTA-BT (4 abaisseurs  tgbt 20000v-400v)</t>
  </si>
  <si>
    <t xml:space="preserve">TGBT </t>
  </si>
  <si>
    <t>Equipements BT alimentés depuis les groupes électrogènes TRS</t>
  </si>
  <si>
    <t xml:space="preserve">19 cellules HTA </t>
  </si>
  <si>
    <t>5 postes de transformation HTA-BT ( poste 01 à poste 04) comprenant chacun :</t>
  </si>
  <si>
    <r>
      <t>1</t>
    </r>
    <r>
      <rPr>
        <sz val="11"/>
        <rFont val="Arial Narrow"/>
        <family val="2"/>
      </rPr>
      <t xml:space="preserve"> transfo HTA-BT</t>
    </r>
  </si>
  <si>
    <t xml:space="preserve">Poste de transformation (7 cellules HTA n° 37 à 43) </t>
  </si>
  <si>
    <t>9 transfos HTA-BT (9 abaisseurs  tgbt 20000v-400v)</t>
  </si>
  <si>
    <t>5 transfos HTA-BT (5 abaisseurs  tgbt 20000v-400v)</t>
  </si>
  <si>
    <t>Poste de transformation (3 cellules HTA n° 34 à 36)</t>
  </si>
  <si>
    <t xml:space="preserve">TGEM </t>
  </si>
  <si>
    <t>TGEM</t>
  </si>
  <si>
    <t>LRB-01-000-00-rdc-160_037</t>
  </si>
  <si>
    <t>entrée ambroise Paré</t>
  </si>
  <si>
    <t>acceuil principal</t>
  </si>
  <si>
    <t>Rideau métallique</t>
  </si>
  <si>
    <t>EPIC</t>
  </si>
  <si>
    <t>LRB-01-001-02-RDC-128_030</t>
  </si>
  <si>
    <t>guichets</t>
  </si>
  <si>
    <t>Accueil Pharmacie</t>
  </si>
  <si>
    <t>Pharmacie</t>
  </si>
  <si>
    <t>LRB-01-002-02-RDC-191_042</t>
  </si>
  <si>
    <t>xxx</t>
  </si>
  <si>
    <t>LRB-01-022-00-S01-146_060</t>
  </si>
  <si>
    <t>116A</t>
  </si>
  <si>
    <t>116B</t>
  </si>
  <si>
    <t>116C</t>
  </si>
  <si>
    <t>117A</t>
  </si>
  <si>
    <t>117B</t>
  </si>
  <si>
    <t>117C</t>
  </si>
  <si>
    <t>Regroup-Réa</t>
  </si>
  <si>
    <t>Radio 6 BMT-3</t>
  </si>
  <si>
    <t>Radio 8 BMT-1</t>
  </si>
  <si>
    <t>Gastro 4 éme étage</t>
  </si>
  <si>
    <t>Radio Centrale BMT -1</t>
  </si>
  <si>
    <t>accueil</t>
  </si>
  <si>
    <t>Chambre  n° 01d'isolement</t>
  </si>
  <si>
    <t>Chambre  n° 11 d'isolement</t>
  </si>
  <si>
    <t>Sas coté Maternité</t>
  </si>
  <si>
    <t>Sas coté Pav 3</t>
  </si>
  <si>
    <t>Entrée chirurgien</t>
  </si>
  <si>
    <t>Entrée patient</t>
  </si>
  <si>
    <t>Entrée du service</t>
  </si>
  <si>
    <t>P 2 prepa. Vasculaire</t>
  </si>
  <si>
    <t>LRB-01-006-00-S01-047_040</t>
  </si>
  <si>
    <t>LRB-01-015-00-S01-071_094</t>
  </si>
  <si>
    <t>LRB-01-015-00-S01-070_091</t>
  </si>
  <si>
    <t>LRB-01-015-00-S01-071_081</t>
  </si>
  <si>
    <t>LRB-01-015-00-S01-071_085</t>
  </si>
  <si>
    <t>LRB-01-015-00-S01-076_085</t>
  </si>
  <si>
    <t>LRB-01-001-04-S01-120_099</t>
  </si>
  <si>
    <t>LRB-01-015-00-S01-117_097</t>
  </si>
  <si>
    <t>LRB-01-022-00-S03-149_087</t>
  </si>
  <si>
    <t>LRB-01-022-00-S03-148_084</t>
  </si>
  <si>
    <t>LRB-01-022-00-S01-169_055</t>
  </si>
  <si>
    <t>LRB-01-001-05-R04-122_135</t>
  </si>
  <si>
    <t>LRB-01-022-00-S01-135_083</t>
  </si>
  <si>
    <t>AGORA/COPHV/BESAM</t>
  </si>
  <si>
    <t>P. battante manuel à verrouillage Elec</t>
  </si>
  <si>
    <t>porte coulissante x1</t>
  </si>
  <si>
    <t>porte coulissante x2</t>
  </si>
  <si>
    <t>porte coulissante étanche</t>
  </si>
  <si>
    <t>DAGARD</t>
  </si>
  <si>
    <t>THORMAX</t>
  </si>
  <si>
    <t>Sas Blocs Neuro-Chir</t>
  </si>
  <si>
    <t>Grand Réveil N°1</t>
  </si>
  <si>
    <t>RCB BMT -1</t>
  </si>
  <si>
    <t>Scanner du BMT -1</t>
  </si>
  <si>
    <t>Labo TOXICO BMT</t>
  </si>
  <si>
    <t>BO 10   (BMT -3)</t>
  </si>
  <si>
    <t>Sas BO 10   (BMT -3)</t>
  </si>
  <si>
    <t>sas Salle Réception</t>
  </si>
  <si>
    <t>Salle Réception</t>
  </si>
  <si>
    <t>Sas d'entrée Radio</t>
  </si>
  <si>
    <t>Sas Scanner BMT -1</t>
  </si>
  <si>
    <t>Scanner BMT -1</t>
  </si>
  <si>
    <t>Cytologie</t>
  </si>
  <si>
    <t>Hémostase</t>
  </si>
  <si>
    <t>Radiopharmacie</t>
  </si>
  <si>
    <t>circulation 1</t>
  </si>
  <si>
    <t>Reception prélévements</t>
  </si>
  <si>
    <t>SAS</t>
  </si>
  <si>
    <t>circulation 2</t>
  </si>
  <si>
    <t>préparation NGS étape 1</t>
  </si>
  <si>
    <t>préparation NGS étape 2</t>
  </si>
  <si>
    <t>Spectrometrie Atomique</t>
  </si>
  <si>
    <t>Spectrometrie Plasma</t>
  </si>
  <si>
    <t>LRB-01-022-00-S01-140_070</t>
  </si>
  <si>
    <t>LRB-01-022-00-S03-141_117</t>
  </si>
  <si>
    <t>LRB-01-022-00-S03-160_129</t>
  </si>
  <si>
    <t>LRB-01-022-00-S01-156_119</t>
  </si>
  <si>
    <t>LRB-01-022-00-S01-149_119</t>
  </si>
  <si>
    <t>LRB-01-022-00-S01-171_068</t>
  </si>
  <si>
    <t>LRB-01-022-00-S01-166_065</t>
  </si>
  <si>
    <t>LRB-01-022-00-S01-140_122</t>
  </si>
  <si>
    <t>LRB-01-022-00-S01-136_124</t>
  </si>
  <si>
    <t>LRB-01-022-00-S01-153_097</t>
  </si>
  <si>
    <t>LRB-01-022-00-S01-166_151</t>
  </si>
  <si>
    <t>LRB-01-022-00-S01-168_151</t>
  </si>
  <si>
    <t>LRB-01-022-00-S01-166_153</t>
  </si>
  <si>
    <t>LRB-01-022-00-S01-164_156</t>
  </si>
  <si>
    <t>LRB-01-022-00-S01-162_159</t>
  </si>
  <si>
    <t>LRB-01-022-00-S01-161_151</t>
  </si>
  <si>
    <t>LRB-01-022-00-S01-161_153</t>
  </si>
  <si>
    <t>LRB-01-022-00-S01-160_156</t>
  </si>
  <si>
    <t>Scanner A du BMT -1</t>
  </si>
  <si>
    <t>Canal Carpien VIGGO</t>
  </si>
  <si>
    <t>CORONARO BMT 3 S/S</t>
  </si>
  <si>
    <t>entrée morax</t>
  </si>
  <si>
    <t>gallerie elisa roy</t>
  </si>
  <si>
    <t>biochimie</t>
  </si>
  <si>
    <t>rhumatologie</t>
  </si>
  <si>
    <t xml:space="preserve">efs </t>
  </si>
  <si>
    <t>gallerie pierre gautier</t>
  </si>
  <si>
    <t>labo 5eme</t>
  </si>
  <si>
    <t>Centrifugation</t>
  </si>
  <si>
    <t>Spectrometrie Fluometrie</t>
  </si>
  <si>
    <t>Chambre Froide</t>
  </si>
  <si>
    <t>Préparation échantillons</t>
  </si>
  <si>
    <t>Métrologie</t>
  </si>
  <si>
    <t>Salle intervention</t>
  </si>
  <si>
    <t>Préparation salle 1</t>
  </si>
  <si>
    <t>Préparation salle 2</t>
  </si>
  <si>
    <t>Entrée salle 2</t>
  </si>
  <si>
    <t>coté rue maubeuge</t>
  </si>
  <si>
    <t>sortie P5</t>
  </si>
  <si>
    <t>Labo LUM</t>
  </si>
  <si>
    <t>labo CRB</t>
  </si>
  <si>
    <t>entrèe batiment</t>
  </si>
  <si>
    <t xml:space="preserve"> sortie secour mater</t>
  </si>
  <si>
    <t>Entrée gallerie principale</t>
  </si>
  <si>
    <t>anapath</t>
  </si>
  <si>
    <t>LRB-01-022-00-S01-153_156</t>
  </si>
  <si>
    <t>LRB-01-022-00-S01-155_151</t>
  </si>
  <si>
    <t>LRB-01-022-00-S01-155_150</t>
  </si>
  <si>
    <t>LRB-01-022-00-S01-147_148</t>
  </si>
  <si>
    <t>LRB-01-022-00-S01-144_152</t>
  </si>
  <si>
    <t>LRB-01-022-00-S01-141_083</t>
  </si>
  <si>
    <t>LRB-01-007-00-RDC-052_103</t>
  </si>
  <si>
    <t>LRB-01-022-00-S03</t>
  </si>
  <si>
    <t>lrb-01-101-00-rdc</t>
  </si>
  <si>
    <t>lrb-01-000-00-rdc-135_047</t>
  </si>
  <si>
    <t>LRB-01-022-00-S01</t>
  </si>
  <si>
    <t>lrb-01-007-00-rdc</t>
  </si>
  <si>
    <t>lrb-01-005-00-rdc</t>
  </si>
  <si>
    <t>lrb-01-000-00-rdc-167_043</t>
  </si>
  <si>
    <t>lrb-01-101-00-r05-</t>
  </si>
  <si>
    <t>Battante 2 opérateur</t>
  </si>
  <si>
    <t>porte double battants</t>
  </si>
  <si>
    <t>rideau metallique</t>
  </si>
  <si>
    <t>AUTO SYSTÈME</t>
  </si>
  <si>
    <t>PORTIS</t>
  </si>
  <si>
    <t>portail coulissant</t>
  </si>
  <si>
    <t>rideau métallique</t>
  </si>
  <si>
    <t>porte coulissante 1 vantail</t>
  </si>
  <si>
    <t>porte verre coulissante</t>
  </si>
  <si>
    <t>porte battante 2 Opérateurs</t>
  </si>
  <si>
    <t>porte battante1 Opérateur</t>
  </si>
  <si>
    <t>porte battante 1 Opérateur</t>
  </si>
  <si>
    <t>porte coulissante 1 Opérateur</t>
  </si>
  <si>
    <t>porte battante2 Opérateurs</t>
  </si>
  <si>
    <t xml:space="preserve">porte coulissante </t>
  </si>
  <si>
    <t>porte Coulissante étanche</t>
  </si>
  <si>
    <t>porte Verre télescopique</t>
  </si>
  <si>
    <t>porte Verre coulissante x2</t>
  </si>
  <si>
    <t>porte Battante 2 opérateurs</t>
  </si>
  <si>
    <t>porte Battante 1 opérateur</t>
  </si>
  <si>
    <t>record</t>
  </si>
  <si>
    <t>TORMAX</t>
  </si>
  <si>
    <t>ACOR SYSTEMS</t>
  </si>
  <si>
    <t>SATIXI</t>
  </si>
  <si>
    <t>PORTAL</t>
  </si>
  <si>
    <t>LRB-01-002-04-S01-203_103</t>
  </si>
  <si>
    <t>LRB-01-002-03-R01-220_069</t>
  </si>
  <si>
    <t>LRB-01-005-00-RDC-058_040</t>
  </si>
  <si>
    <t>LRB-01-022-00-S01-142_049</t>
  </si>
  <si>
    <t>LRB-01-016-00-S01-259_075</t>
  </si>
  <si>
    <t>LRB-01-016-00-S01-251_101</t>
  </si>
  <si>
    <t>LRB-01-016-00-S01-267_111</t>
  </si>
  <si>
    <t>LRB-01-022-00-S03-170_063</t>
  </si>
  <si>
    <t>LRB-01-022-00-S03-154_084</t>
  </si>
  <si>
    <t>LRB-01-006-00-S01-050_053</t>
  </si>
  <si>
    <t>LRB-01</t>
  </si>
  <si>
    <t>LRB-01-006-00-S01-032_042</t>
  </si>
  <si>
    <t>LRB-01-006-00-S01-062_053</t>
  </si>
  <si>
    <t>LRB-01-000-00-RDC-127_166</t>
  </si>
  <si>
    <t>LRB-01-003-03-RDC-127_180</t>
  </si>
  <si>
    <t>LRB-01-006-00-S01-017_066</t>
  </si>
  <si>
    <t>LRB-01-022-00-S03-154_116</t>
  </si>
  <si>
    <t>LRB-01-022-00-S03-160_126</t>
  </si>
  <si>
    <t>LRB-01-017-00-S01-100_124</t>
  </si>
  <si>
    <t>LRB-01-017-00-S01-093_124</t>
  </si>
  <si>
    <t>LRB-01-017-00-S01-087_124</t>
  </si>
  <si>
    <t>LRB-01-022-00-S03-149_149</t>
  </si>
  <si>
    <t>LRB-01-022-00-S03-131_122</t>
  </si>
  <si>
    <t>LRB-01-022-00-S03-152_109</t>
  </si>
  <si>
    <t>LRB-01-022-00-S01-154_094</t>
  </si>
  <si>
    <t>LRB-01-005-00-R01-036_060</t>
  </si>
  <si>
    <t>LRB-01-005-00-R01-034_077</t>
  </si>
  <si>
    <t>LRB-01-005-00-R01-042_075</t>
  </si>
  <si>
    <t>LRB-01-005-00-R01-051_042</t>
  </si>
  <si>
    <t>LRB-01-005-00-R01-054_040</t>
  </si>
  <si>
    <t>LRB-01-005-00-R01-046_038</t>
  </si>
  <si>
    <t>LRB-01-003-03-RDC-160_193</t>
  </si>
  <si>
    <t>LRB-01-003-01-RDC-123_175</t>
  </si>
  <si>
    <t>LRB-01-003-01-RDC-140_197</t>
  </si>
  <si>
    <t>Salle petite chirugie ORL</t>
  </si>
  <si>
    <t>Entée livraison</t>
  </si>
  <si>
    <t>Service de la cuisine</t>
  </si>
  <si>
    <t>SAS salle 1 et 2</t>
  </si>
  <si>
    <t>Entrée salle 1</t>
  </si>
  <si>
    <t>cuisine</t>
  </si>
  <si>
    <t>pavillon C</t>
  </si>
  <si>
    <t>entrée piétonne Rch</t>
  </si>
  <si>
    <t>Hotelier</t>
  </si>
  <si>
    <t>Pav 2 - ORL</t>
  </si>
  <si>
    <t>entrée piétons  ext.</t>
  </si>
  <si>
    <t>entrée piétons  int.</t>
  </si>
  <si>
    <t>urgences   extérieur</t>
  </si>
  <si>
    <t>urgences   intérieur</t>
  </si>
  <si>
    <t>Galerie BMT -1</t>
  </si>
  <si>
    <t>Accés UHU</t>
  </si>
  <si>
    <t>Salle d'attente Urgence</t>
  </si>
  <si>
    <t>officine medicale</t>
  </si>
  <si>
    <t>SAS entrée (coté ascenseur)</t>
  </si>
  <si>
    <t>couloir</t>
  </si>
  <si>
    <t>sas ambulances</t>
  </si>
  <si>
    <t>sas ambulances (entrée)</t>
  </si>
  <si>
    <t>côté 41 Chapelle</t>
  </si>
  <si>
    <t>côté cour d'honneur</t>
  </si>
  <si>
    <t>entrée principale</t>
  </si>
  <si>
    <t>Sas entrée (exterieur)</t>
  </si>
  <si>
    <t>entrée coté galerie BMT</t>
  </si>
  <si>
    <t>Sas transfert de fond</t>
  </si>
  <si>
    <t>Sas entrée (intérieur)</t>
  </si>
  <si>
    <t>Entrée préparation</t>
  </si>
  <si>
    <t>sas ambulances (sortie)</t>
  </si>
  <si>
    <t>sas ambulances ( SAMU)</t>
  </si>
  <si>
    <t>Entrée Bloc opératoire</t>
  </si>
  <si>
    <t>SAS Salle Grand Réveil N°1</t>
  </si>
  <si>
    <t>préparation salle 1</t>
  </si>
  <si>
    <t>préparation salle 2</t>
  </si>
  <si>
    <t>préparation salle 3</t>
  </si>
  <si>
    <t>salle 1 côté couloir</t>
  </si>
  <si>
    <t>salle 1 côté bloc</t>
  </si>
  <si>
    <t>salle 2 côté couloir</t>
  </si>
  <si>
    <t>salle 2 côté bloc</t>
  </si>
  <si>
    <t>salle plâtre côté couloir</t>
  </si>
  <si>
    <t>salle plâtre côté bloc</t>
  </si>
  <si>
    <t>accès salle 1</t>
  </si>
  <si>
    <t>accès salle 2</t>
  </si>
  <si>
    <t>accès salle de plâtre</t>
  </si>
  <si>
    <t>sas transfert côté couloir</t>
  </si>
  <si>
    <t>sas transfert côté p. acc</t>
  </si>
  <si>
    <t>salle de réveil</t>
  </si>
  <si>
    <t>accès salle de réveil</t>
  </si>
  <si>
    <t>BO 3   (BMT -3)</t>
  </si>
  <si>
    <t>BO 5   (BMT -3)</t>
  </si>
  <si>
    <t>BO 6   (BMT -3)</t>
  </si>
  <si>
    <t>BO 7   (BMT -3)</t>
  </si>
  <si>
    <t>BO 8   (BMT -3)</t>
  </si>
  <si>
    <t>BO 9   (BMT -3)</t>
  </si>
  <si>
    <t>BO lavabo   (BMT -3)</t>
  </si>
  <si>
    <t>BO 11   (BMT -3)</t>
  </si>
  <si>
    <t>SAS   (BMT -3)</t>
  </si>
  <si>
    <t>BO 12   (BMT -3)</t>
  </si>
  <si>
    <t>Entrée Zone froide</t>
  </si>
  <si>
    <t>Couloir Zone froide/chaude</t>
  </si>
  <si>
    <t>Sortie Zone chaude</t>
  </si>
  <si>
    <t>Entrée IRM   BMT -1</t>
  </si>
  <si>
    <t>Préparation BO 3</t>
  </si>
  <si>
    <t>Anesthesie BO 3</t>
  </si>
  <si>
    <t>Anesthesie BO 2</t>
  </si>
  <si>
    <t>Préparation BO 2</t>
  </si>
  <si>
    <t>Préparation BO 1</t>
  </si>
  <si>
    <t xml:space="preserve">Anesthesie BO </t>
  </si>
  <si>
    <t>Sas transfert</t>
  </si>
  <si>
    <t>Entrée blocs opératoires</t>
  </si>
  <si>
    <t>Couloir salle Réveil</t>
  </si>
  <si>
    <t>Sas Entrée</t>
  </si>
  <si>
    <t>Sage Femme</t>
  </si>
  <si>
    <t>Sortie Salle de Réveil</t>
  </si>
  <si>
    <t>Accès piéton</t>
  </si>
  <si>
    <t>entrée coronaro 3 s/s BMT</t>
  </si>
  <si>
    <t>préparation patients</t>
  </si>
  <si>
    <t>sortie coté Zone BO</t>
  </si>
  <si>
    <t>BO 4 (BMT -3)</t>
  </si>
  <si>
    <t>BO 3 (BMT -3)</t>
  </si>
  <si>
    <t>BO 5 (BMT -3)</t>
  </si>
  <si>
    <t>BO 6 (BMT -3)</t>
  </si>
  <si>
    <t>Radio BMT -1</t>
  </si>
  <si>
    <t>rue fg st denis</t>
  </si>
  <si>
    <t>Batiment 3</t>
  </si>
  <si>
    <t>batiment 1</t>
  </si>
  <si>
    <t>Entrée loge Accueil FW</t>
  </si>
  <si>
    <t>Entrée RDC du batiment</t>
  </si>
  <si>
    <t xml:space="preserve">Entrée principal RDC </t>
  </si>
  <si>
    <t>Grille métallique</t>
  </si>
  <si>
    <t>Porte coulissante</t>
  </si>
  <si>
    <t>LOGGIA</t>
  </si>
  <si>
    <t>LRB-02-006-00-S01-038_166</t>
  </si>
  <si>
    <t>LRB-02-001-06-RDC-060_149</t>
  </si>
  <si>
    <t>LRB-02-001-04-RDC-073_074</t>
  </si>
  <si>
    <t>LRB-02</t>
  </si>
  <si>
    <t>LRB-02-001-01-RDC-084_106</t>
  </si>
  <si>
    <t>LRB-02-001-04-RDC-097_076</t>
  </si>
  <si>
    <t>LRB-02-001-07-S02</t>
  </si>
  <si>
    <t>LRB-02-001-04-RDC-110_074</t>
  </si>
  <si>
    <t>LRB-02-001-01-RDC-089_012</t>
  </si>
  <si>
    <t>LRB-02-003-00-RDC-043_047</t>
  </si>
  <si>
    <t>LRB-02-001-01-RDC-096_016</t>
  </si>
  <si>
    <t>peigne F</t>
  </si>
  <si>
    <t>podste de soins 1er</t>
  </si>
  <si>
    <t>podste de soins 2eme</t>
  </si>
  <si>
    <t>podste de soins 3eme</t>
  </si>
  <si>
    <t>lrb-01-002-06</t>
  </si>
  <si>
    <t>DORMATIK</t>
  </si>
  <si>
    <t>MATHIEU ORFILA - BMT</t>
  </si>
  <si>
    <t>LRB-01-101-00</t>
  </si>
  <si>
    <t>Locaux stockage extérieur</t>
  </si>
  <si>
    <t>Prix annuel HT</t>
  </si>
  <si>
    <t>Schémas et plans de l'intégralité en HT</t>
  </si>
  <si>
    <t>thermographies Installations BT en HT</t>
  </si>
  <si>
    <t>Prestations annexes - coût annuel HT</t>
  </si>
  <si>
    <t>LRB-02-001-(07-08-09-10)</t>
  </si>
  <si>
    <t>Thermographies Installations BT en HT</t>
  </si>
  <si>
    <t>Secteur Lariboisière et Fernand WIDAL (1 visite tous les 2 ans)</t>
  </si>
  <si>
    <t>Prix ANNUEL HT</t>
  </si>
  <si>
    <t>Total annuel HT</t>
  </si>
  <si>
    <t>Prix €HT Annuel (comprenant une visite quinquennale et les visites périodiques)</t>
  </si>
  <si>
    <t>Prix Annuel €HT</t>
  </si>
  <si>
    <t>TOTAL annuel HT hors nouveau Lariboisière Installations HTA</t>
  </si>
  <si>
    <t>TOTAL annuel nouveau Lariboisière HT Installations HTA</t>
  </si>
  <si>
    <t>Nouveau Lariboisière - Prestation annuelle</t>
  </si>
  <si>
    <t>Ensemble du bâtiment Nouveau Lariboisière</t>
  </si>
  <si>
    <t>Ensemble des installations HTA selon le dossier technique transmis en annexe 2 du CCTP</t>
  </si>
  <si>
    <t>Ensemble des installations BT selon le dossier technique transmis en annexe 2 du CCTP</t>
  </si>
  <si>
    <t>TOTAL annuel nouveau Lariboisière HT Installations BT</t>
  </si>
  <si>
    <t>TOTAL annuel nouveau Lariboisière HT</t>
  </si>
  <si>
    <t>Nouveau LARIBOISIERE</t>
  </si>
  <si>
    <t>Ensemble du Nouveau Lariboisière selon le dossier technique transmis en annexe 2 du CCTP</t>
  </si>
  <si>
    <t>100</t>
  </si>
  <si>
    <t>Nouveau Lariboisière</t>
  </si>
  <si>
    <t>PU annuel €HT</t>
  </si>
  <si>
    <t xml:space="preserve">Total annuel "Hygiène-Sécurité" pour le marché, en €HT:  </t>
  </si>
  <si>
    <t>PU €HT annuel</t>
  </si>
  <si>
    <t>2 visites par an</t>
  </si>
  <si>
    <t>Total annuel "Locaux du site LARIBOISIERE" hors nouveau Lariboisière  en € HT :</t>
  </si>
  <si>
    <t>Total annuel nouveau Lariboisière  en € HT :</t>
  </si>
  <si>
    <t>Total annuel "Locaux du site Fernand WIDAL" en € HT :</t>
  </si>
  <si>
    <t>Total annuel Paratonnerres en €HT hors nouveau Lariboisière:</t>
  </si>
  <si>
    <t>Total annuel Paratonnerres en €HT nouveau Lariboisière:</t>
  </si>
  <si>
    <t>Total annuel prestation ascenseurs HT hors Nouveau Lariboisière</t>
  </si>
  <si>
    <t>Total annuel prestation ascenseurs HT Nouveau Lariboisière</t>
  </si>
  <si>
    <t xml:space="preserve">Total annuel prestation "Barrières et Portes Automatiques Lariboisière et Fernand Widal" hors nouveau Lariboisière en € HT  </t>
  </si>
  <si>
    <t xml:space="preserve">Total prestation "Barrières et Portes Automatiques Lariboisière et Fernand Widal" nouveau Lariboisière en € HT  </t>
  </si>
  <si>
    <t>TOTAL annuel prestation électricité hors nouveau Lariboisière HT</t>
  </si>
  <si>
    <t xml:space="preserve">PU annuel €HT </t>
  </si>
  <si>
    <t xml:space="preserve">Total prestation annuel "Traction et levage" nouveau Lariboisière en € HT   </t>
  </si>
  <si>
    <t xml:space="preserve">Total prestation annuel "Traction et levage" hors nouveau Lariboisière en € HT   </t>
  </si>
  <si>
    <t>Ensemble des installations tractions et levage du Nouveau Lariboisière selon le dossier technique transmis en annexe 2 du CCTP</t>
  </si>
  <si>
    <t>Ensemble des installations Portes automatique et barrières du Nouveau Lariboisière selon le dossier technique transmis en annexe 2 du CCTP</t>
  </si>
  <si>
    <t>NOUVEAU LARIBOISIERE</t>
  </si>
  <si>
    <t>Total annuel chauffage en €HT hors nouveau Lariboisière:</t>
  </si>
  <si>
    <t>Total annuel chauffage en €HT nouveau Lariboisière:</t>
  </si>
  <si>
    <t>Total annuel €HT</t>
  </si>
  <si>
    <t xml:space="preserve">Total annuel prestation "Réservoirs Air Comprimé Lariboisière et Fernand WIDAL" Nouveau Lariboisière en € HT   </t>
  </si>
  <si>
    <t xml:space="preserve">Total annuel prestation "Réservoirs Air Comprimé Lariboisière et Fernand WIDAL" hors Nouveau Lariboisière en € HT   </t>
  </si>
  <si>
    <t xml:space="preserve">Total annuel prestation "Gazs médicaux Lariboisière et Fernand WIDAL" hors Nouveau Lariboisière en € HT   </t>
  </si>
  <si>
    <t xml:space="preserve">Total annuel prestation "Gazs médicaux Lariboisière et Fernand WIDAL" Nouveau Lariboisière en € HT   </t>
  </si>
  <si>
    <t>Montant total de la prestation de contrôle hors nouveau Lariboisière en €HT</t>
  </si>
  <si>
    <t>Montant total de la prestation de contrôle nouveau Lariboisière en €HT</t>
  </si>
  <si>
    <t>Total sur la durée du marché</t>
  </si>
  <si>
    <t xml:space="preserve">  Montant de la part forfaitaire pour Lariboisière/Fernand WIDAL / Nouveau Lariboisière</t>
  </si>
  <si>
    <t>Prix sur une année pleine HT de la prestation</t>
  </si>
  <si>
    <t>Prix sur une année pleine  de la prestation</t>
  </si>
  <si>
    <t>Montant total de la prestation de contrôle sur l'ensemble des sites Lariboisière, Fernand Widal et Nouveau Lariboisière en €HT</t>
  </si>
  <si>
    <t>Montant total de la prestation de contrôle sur l'ensemble des sites Lariboisière, Fernand Widal et Nouveau Lariboisière en €TTC</t>
  </si>
  <si>
    <t>Lariboisière / Fernand Widal</t>
  </si>
  <si>
    <t>Cout HT</t>
  </si>
  <si>
    <r>
      <t>Visites Triennales</t>
    </r>
    <r>
      <rPr>
        <b/>
        <sz val="11"/>
        <rFont val="Cambria"/>
        <family val="1"/>
      </rPr>
      <t xml:space="preserve"> (VT)
Nouveau Lariboisière
Prix pour une année pleine</t>
    </r>
  </si>
  <si>
    <r>
      <t>Visites Annuelles Réglementaire</t>
    </r>
    <r>
      <rPr>
        <b/>
        <sz val="11"/>
        <rFont val="Cambria"/>
        <family val="1"/>
      </rPr>
      <t xml:space="preserve"> (VAR)
Nouveau Lariboisière
Prix pour une année pleine</t>
    </r>
  </si>
  <si>
    <r>
      <t>Visites Annuelles Réglementaire</t>
    </r>
    <r>
      <rPr>
        <b/>
        <sz val="11"/>
        <rFont val="Cambria"/>
        <family val="1"/>
      </rPr>
      <t xml:space="preserve"> (VAR)
Lariboisière Fernand Widal
Prix pour une année pleine</t>
    </r>
  </si>
  <si>
    <r>
      <t>Visites Triennales</t>
    </r>
    <r>
      <rPr>
        <b/>
        <sz val="11"/>
        <rFont val="Cambria"/>
        <family val="1"/>
      </rPr>
      <t xml:space="preserve"> (VT)
Lariboisière Fernand Widal
Prix pour une année pleine</t>
    </r>
  </si>
  <si>
    <t xml:space="preserve">Total pour une année pleine Prestations SSI hors nouveau LARIBOISIERE en € HT  </t>
  </si>
  <si>
    <t xml:space="preserve">Total pour une année pleine Prestations SSI nouveau LARIBOISIERE en € HT  </t>
  </si>
  <si>
    <t>LRB - Claude GALIEN (Points d'ancrage) - 13 points
LRB - Claude GALIEN (Ligne de vie Indicateur de vent Hélistation) - 1 points
LRB - Louis DEVRAIGNE (Points d'ancrage) - 2 points
FW - Terrasse CMLS (Point d'ancrage) - 1 points
FW - CMLS (lignes de vie) - 4 points
FW - Crèche  (lignes de vie) - 1 points
FW - CMLS (crinolines) - 1 points
FW - Crèche (crinolines) - 1 points
FW - Terrasse Radiologie (Crinolines) - 1 points</t>
  </si>
  <si>
    <t>Total pour une année pleine HT</t>
  </si>
  <si>
    <t>Ensemble Ancrages, LV, Crinolines du Nouveau Lariboisière selon le dossier technique transmis en annexe 2 du CCTP</t>
  </si>
  <si>
    <t>Année 1</t>
  </si>
  <si>
    <t>Année 2</t>
  </si>
  <si>
    <t>Année 3</t>
  </si>
  <si>
    <t>Année 4</t>
  </si>
  <si>
    <t>Année 5</t>
  </si>
  <si>
    <t>Année 2
(prise d'effet prévisionnelle au 01/04/2026)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</si>
</sst>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#,##0.00&quot; €&quot;"/>
    <numFmt numFmtId="167" formatCode="#,##0.00\ _€"/>
    <numFmt numFmtId="168" formatCode="_-* #,##0.00\ [$€-40C]_-;\-* #,##0.00\ [$€-40C]_-;_-* &quot;-&quot;??\ [$€-40C]_-;_-@_-"/>
    <numFmt numFmtId="169" formatCode="#,##0.00\ [$€-1];\-#,##0.00\ [$€-1]"/>
  </numFmts>
  <fonts count="48">
    <font>
      <sz val="10"/>
      <name val="Arial"/>
      <family val="2"/>
    </font>
    <font>
      <sz val="10"/>
      <name val="Arial"/>
      <family val="2"/>
    </font>
    <font>
      <sz val="12"/>
      <name val="Arial Narrow"/>
      <family val="2"/>
    </font>
    <font>
      <b/>
      <sz val="12"/>
      <name val="Arial Narrow"/>
      <family val="2"/>
    </font>
    <font>
      <sz val="16"/>
      <name val="Arial Narrow"/>
      <family val="2"/>
    </font>
    <font>
      <b/>
      <sz val="16"/>
      <name val="Arial Narrow"/>
      <family val="2"/>
    </font>
    <font>
      <sz val="12"/>
      <name val="Arial"/>
      <family val="2"/>
    </font>
    <font>
      <sz val="11"/>
      <color rgb="FF9C6500"/>
      <name val="Calibri"/>
      <family val="2"/>
      <scheme val="minor"/>
    </font>
    <font>
      <b/>
      <sz val="12"/>
      <name val="Arial"/>
      <family val="2"/>
    </font>
    <font>
      <sz val="10"/>
      <name val="Arial Narrow"/>
      <family val="2"/>
    </font>
    <font>
      <sz val="14"/>
      <name val="Arial Narrow"/>
      <family val="2"/>
    </font>
    <font>
      <b/>
      <sz val="14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8"/>
      <name val="Arial Narrow"/>
      <family val="2"/>
    </font>
    <font>
      <b/>
      <sz val="10"/>
      <name val="Arial Narrow"/>
      <family val="2"/>
    </font>
    <font>
      <sz val="10"/>
      <color rgb="FF9C6500"/>
      <name val="Arial Narrow"/>
      <family val="2"/>
    </font>
    <font>
      <sz val="10"/>
      <name val="Calibri Light"/>
      <family val="1"/>
      <scheme val="major"/>
    </font>
    <font>
      <sz val="10"/>
      <name val="Times New Roman"/>
      <family val="1"/>
    </font>
    <font>
      <sz val="9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11"/>
      <name val="Calibri Light"/>
      <family val="1"/>
      <scheme val="major"/>
    </font>
    <font>
      <b/>
      <sz val="11"/>
      <name val="Calibri Light"/>
      <family val="1"/>
      <scheme val="major"/>
    </font>
    <font>
      <b/>
      <i/>
      <sz val="11"/>
      <name val="Calibri Light"/>
      <family val="1"/>
      <scheme val="major"/>
    </font>
    <font>
      <sz val="9"/>
      <name val="Calibri Light"/>
      <family val="1"/>
      <scheme val="major"/>
    </font>
    <font>
      <b/>
      <sz val="14"/>
      <name val="Calibri Light"/>
      <family val="1"/>
      <scheme val="major"/>
    </font>
    <font>
      <b/>
      <i/>
      <sz val="10"/>
      <name val="Cambria"/>
      <family val="1"/>
    </font>
    <font>
      <sz val="9"/>
      <name val="Calibri Light"/>
      <family val="2"/>
      <scheme val="major"/>
    </font>
    <font>
      <b/>
      <sz val="10"/>
      <name val="Arial"/>
      <family val="2"/>
    </font>
    <font>
      <sz val="9"/>
      <name val="Arial Narrow"/>
      <family val="2"/>
    </font>
    <font>
      <sz val="11"/>
      <name val="ZapfDingbats BT"/>
      <charset val="2"/>
    </font>
    <font>
      <sz val="11"/>
      <name val="Symusic"/>
    </font>
    <font>
      <sz val="11"/>
      <name val="Calibri"/>
      <family val="2"/>
    </font>
    <font>
      <sz val="10"/>
      <name val="Calibri"/>
      <family val="2"/>
    </font>
    <font>
      <b/>
      <sz val="11"/>
      <name val="Calibri"/>
      <family val="2"/>
    </font>
    <font>
      <b/>
      <sz val="20"/>
      <color rgb="FF000000"/>
      <name val="Calibri"/>
      <family val="2"/>
    </font>
    <font>
      <b/>
      <sz val="11"/>
      <color rgb="FF000000"/>
      <name val="Calibri"/>
      <family val="2"/>
    </font>
    <font>
      <b/>
      <sz val="16"/>
      <color rgb="FF000000"/>
      <name val="Calibri"/>
      <family val="2"/>
    </font>
    <font>
      <b/>
      <sz val="13"/>
      <name val="Cambria"/>
      <family val="1"/>
    </font>
    <font>
      <b/>
      <sz val="11"/>
      <name val="Cambria"/>
      <family val="1"/>
    </font>
    <font>
      <b/>
      <sz val="11"/>
      <color theme="1"/>
      <name val="Calibri"/>
      <family val="2"/>
      <scheme val="minor"/>
    </font>
    <font>
      <sz val="18"/>
      <name val="Arial Narrow"/>
      <family val="2"/>
    </font>
    <font>
      <b/>
      <sz val="18"/>
      <name val="Arial Narrow"/>
      <family val="2"/>
    </font>
    <font>
      <b/>
      <sz val="18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4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22"/>
        <bgColor indexed="55"/>
      </patternFill>
    </fill>
    <fill>
      <patternFill patternType="solid">
        <fgColor indexed="44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11"/>
        <bgColor indexed="49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41"/>
      </patternFill>
    </fill>
    <fill>
      <patternFill patternType="solid">
        <fgColor rgb="FFFFFFCC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/>
        <bgColor indexed="41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27"/>
      </patternFill>
    </fill>
    <fill>
      <patternFill patternType="solid">
        <fgColor rgb="FFFFFF00"/>
        <bgColor indexed="27"/>
      </patternFill>
    </fill>
    <fill>
      <patternFill patternType="solid">
        <fgColor rgb="FFFF0000"/>
        <bgColor indexed="55"/>
      </patternFill>
    </fill>
    <fill>
      <patternFill patternType="solid">
        <fgColor rgb="FFFF0000"/>
        <bgColor indexed="2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lightDown">
        <bgColor theme="0" tint="-0.14999847407452621"/>
      </patternFill>
    </fill>
    <fill>
      <patternFill patternType="lightDown"/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7" fillId="5" borderId="0" applyNumberFormat="0" applyBorder="0" applyAlignment="0" applyProtection="0"/>
    <xf numFmtId="164" fontId="1" fillId="0" borderId="0" applyFill="0" applyBorder="0" applyAlignment="0" applyProtection="0"/>
    <xf numFmtId="44" fontId="1" fillId="0" borderId="0" applyFont="0" applyFill="0" applyBorder="0" applyAlignment="0" applyProtection="0"/>
  </cellStyleXfs>
  <cellXfs count="573">
    <xf numFmtId="0" fontId="0" fillId="0" borderId="0" xfId="0"/>
    <xf numFmtId="0" fontId="12" fillId="8" borderId="1" xfId="0" applyFont="1" applyFill="1" applyBorder="1" applyAlignment="1" applyProtection="1">
      <alignment horizontal="center" vertical="center" wrapText="1"/>
    </xf>
    <xf numFmtId="0" fontId="15" fillId="14" borderId="5" xfId="0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0" fontId="3" fillId="7" borderId="1" xfId="0" applyFont="1" applyFill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vertical="center"/>
    </xf>
    <xf numFmtId="0" fontId="10" fillId="0" borderId="1" xfId="0" applyFont="1" applyBorder="1" applyAlignment="1" applyProtection="1">
      <alignment vertical="center"/>
    </xf>
    <xf numFmtId="165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10" fillId="0" borderId="1" xfId="0" applyNumberFormat="1" applyFont="1" applyBorder="1" applyAlignment="1" applyProtection="1">
      <alignment horizontal="center" vertical="center"/>
    </xf>
    <xf numFmtId="0" fontId="10" fillId="0" borderId="1" xfId="0" quotePrefix="1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right" vertical="center"/>
    </xf>
    <xf numFmtId="165" fontId="11" fillId="0" borderId="1" xfId="0" applyNumberFormat="1" applyFont="1" applyBorder="1" applyAlignment="1" applyProtection="1">
      <alignment horizontal="center" vertical="center"/>
    </xf>
    <xf numFmtId="0" fontId="12" fillId="0" borderId="0" xfId="0" applyFont="1" applyFill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0" fontId="13" fillId="8" borderId="1" xfId="0" applyFont="1" applyFill="1" applyBorder="1" applyAlignment="1" applyProtection="1">
      <alignment horizontal="center" vertical="center" wrapText="1"/>
    </xf>
    <xf numFmtId="0" fontId="15" fillId="0" borderId="0" xfId="0" applyFont="1" applyFill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16" fillId="0" borderId="0" xfId="3" applyFont="1" applyFill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/>
    </xf>
    <xf numFmtId="0" fontId="13" fillId="0" borderId="2" xfId="0" applyFont="1" applyBorder="1" applyAlignment="1" applyProtection="1">
      <alignment vertical="center"/>
    </xf>
    <xf numFmtId="0" fontId="13" fillId="10" borderId="2" xfId="0" applyFont="1" applyFill="1" applyBorder="1" applyAlignment="1" applyProtection="1">
      <alignment horizontal="center" vertical="center"/>
    </xf>
    <xf numFmtId="0" fontId="15" fillId="10" borderId="3" xfId="0" applyFont="1" applyFill="1" applyBorder="1" applyAlignment="1" applyProtection="1">
      <alignment horizontal="center" vertical="center"/>
    </xf>
    <xf numFmtId="0" fontId="15" fillId="0" borderId="3" xfId="0" applyFont="1" applyBorder="1" applyAlignment="1" applyProtection="1">
      <alignment horizontal="center" vertical="center"/>
    </xf>
    <xf numFmtId="0" fontId="15" fillId="10" borderId="2" xfId="0" applyFont="1" applyFill="1" applyBorder="1" applyAlignment="1" applyProtection="1">
      <alignment horizontal="center" vertical="center"/>
    </xf>
    <xf numFmtId="0" fontId="15" fillId="0" borderId="2" xfId="0" applyFont="1" applyBorder="1" applyAlignment="1" applyProtection="1">
      <alignment horizontal="center" vertical="center"/>
    </xf>
    <xf numFmtId="0" fontId="15" fillId="10" borderId="4" xfId="0" applyFont="1" applyFill="1" applyBorder="1" applyAlignment="1" applyProtection="1">
      <alignment horizontal="center" vertical="center"/>
    </xf>
    <xf numFmtId="0" fontId="15" fillId="0" borderId="4" xfId="0" applyFont="1" applyBorder="1" applyAlignment="1" applyProtection="1">
      <alignment horizontal="center" vertical="center"/>
    </xf>
    <xf numFmtId="0" fontId="13" fillId="0" borderId="3" xfId="0" applyFont="1" applyBorder="1" applyAlignment="1" applyProtection="1">
      <alignment horizontal="center" vertical="center"/>
    </xf>
    <xf numFmtId="0" fontId="13" fillId="0" borderId="4" xfId="0" applyFont="1" applyBorder="1" applyAlignment="1" applyProtection="1">
      <alignment vertical="center"/>
    </xf>
    <xf numFmtId="0" fontId="13" fillId="12" borderId="2" xfId="0" applyFont="1" applyFill="1" applyBorder="1" applyAlignment="1" applyProtection="1">
      <alignment horizontal="center" vertical="center"/>
    </xf>
    <xf numFmtId="0" fontId="15" fillId="12" borderId="4" xfId="0" applyFont="1" applyFill="1" applyBorder="1" applyAlignment="1" applyProtection="1">
      <alignment horizontal="center" vertical="center"/>
    </xf>
    <xf numFmtId="0" fontId="13" fillId="13" borderId="2" xfId="0" applyFont="1" applyFill="1" applyBorder="1" applyAlignment="1" applyProtection="1">
      <alignment horizontal="center" vertical="center"/>
    </xf>
    <xf numFmtId="0" fontId="15" fillId="13" borderId="4" xfId="0" applyFont="1" applyFill="1" applyBorder="1" applyAlignment="1" applyProtection="1">
      <alignment horizontal="center" vertical="center"/>
    </xf>
    <xf numFmtId="0" fontId="13" fillId="0" borderId="4" xfId="0" applyFont="1" applyBorder="1" applyAlignment="1" applyProtection="1">
      <alignment horizontal="center" vertical="center"/>
    </xf>
    <xf numFmtId="0" fontId="13" fillId="11" borderId="2" xfId="0" applyFont="1" applyFill="1" applyBorder="1" applyAlignment="1" applyProtection="1">
      <alignment horizontal="center" vertical="center"/>
    </xf>
    <xf numFmtId="0" fontId="15" fillId="11" borderId="4" xfId="0" applyFont="1" applyFill="1" applyBorder="1" applyAlignment="1" applyProtection="1">
      <alignment horizontal="center" vertical="center"/>
    </xf>
    <xf numFmtId="0" fontId="15" fillId="12" borderId="2" xfId="0" applyFont="1" applyFill="1" applyBorder="1" applyAlignment="1" applyProtection="1">
      <alignment horizontal="center" vertical="center"/>
    </xf>
    <xf numFmtId="0" fontId="15" fillId="11" borderId="2" xfId="0" applyFont="1" applyFill="1" applyBorder="1" applyAlignment="1" applyProtection="1">
      <alignment horizontal="center" vertical="center"/>
    </xf>
    <xf numFmtId="0" fontId="15" fillId="13" borderId="2" xfId="0" applyFont="1" applyFill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vertical="center"/>
    </xf>
    <xf numFmtId="0" fontId="9" fillId="10" borderId="2" xfId="0" applyFont="1" applyFill="1" applyBorder="1" applyAlignment="1" applyProtection="1">
      <alignment horizontal="center" vertical="center"/>
    </xf>
    <xf numFmtId="0" fontId="9" fillId="12" borderId="2" xfId="0" applyFont="1" applyFill="1" applyBorder="1" applyAlignment="1" applyProtection="1">
      <alignment horizontal="center" vertical="center"/>
    </xf>
    <xf numFmtId="1" fontId="13" fillId="0" borderId="1" xfId="0" applyNumberFormat="1" applyFont="1" applyFill="1" applyBorder="1" applyAlignment="1" applyProtection="1">
      <alignment horizontal="center" vertical="center"/>
    </xf>
    <xf numFmtId="0" fontId="15" fillId="0" borderId="5" xfId="0" applyFont="1" applyBorder="1" applyAlignment="1" applyProtection="1">
      <alignment horizontal="center" vertical="center"/>
    </xf>
    <xf numFmtId="1" fontId="13" fillId="0" borderId="0" xfId="0" applyNumberFormat="1" applyFont="1" applyFill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/>
    </xf>
    <xf numFmtId="166" fontId="13" fillId="0" borderId="0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vertical="center"/>
    </xf>
    <xf numFmtId="0" fontId="9" fillId="0" borderId="2" xfId="0" applyFont="1" applyFill="1" applyBorder="1" applyAlignment="1" applyProtection="1">
      <alignment horizontal="left" vertical="center"/>
    </xf>
    <xf numFmtId="0" fontId="13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right" vertical="center"/>
    </xf>
    <xf numFmtId="166" fontId="12" fillId="0" borderId="0" xfId="0" applyNumberFormat="1" applyFont="1" applyFill="1" applyBorder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0" fontId="11" fillId="0" borderId="0" xfId="0" applyFont="1" applyFill="1" applyAlignment="1" applyProtection="1">
      <alignment horizontal="right" vertical="center"/>
    </xf>
    <xf numFmtId="0" fontId="15" fillId="0" borderId="2" xfId="0" applyFont="1" applyFill="1" applyBorder="1" applyAlignment="1" applyProtection="1">
      <alignment horizontal="center" vertical="center"/>
    </xf>
    <xf numFmtId="0" fontId="15" fillId="0" borderId="2" xfId="0" applyFont="1" applyFill="1" applyBorder="1" applyAlignment="1" applyProtection="1">
      <alignment horizontal="center" vertical="center" wrapText="1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2" xfId="0" applyFont="1" applyFill="1" applyBorder="1" applyAlignment="1" applyProtection="1">
      <alignment horizontal="left" vertical="center" wrapText="1"/>
    </xf>
    <xf numFmtId="0" fontId="9" fillId="0" borderId="4" xfId="0" applyFont="1" applyFill="1" applyBorder="1" applyAlignment="1" applyProtection="1">
      <alignment horizontal="center" vertical="center"/>
    </xf>
    <xf numFmtId="165" fontId="17" fillId="2" borderId="1" xfId="0" applyNumberFormat="1" applyFont="1" applyFill="1" applyBorder="1" applyAlignment="1" applyProtection="1">
      <alignment horizontal="center"/>
      <protection locked="0"/>
    </xf>
    <xf numFmtId="166" fontId="2" fillId="0" borderId="2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11" fillId="0" borderId="0" xfId="0" applyFont="1" applyFill="1" applyAlignment="1" applyProtection="1">
      <alignment vertical="center"/>
    </xf>
    <xf numFmtId="166" fontId="11" fillId="0" borderId="0" xfId="0" applyNumberFormat="1" applyFont="1" applyFill="1" applyAlignment="1" applyProtection="1">
      <alignment horizontal="right" vertical="center"/>
    </xf>
    <xf numFmtId="1" fontId="13" fillId="0" borderId="1" xfId="0" applyNumberFormat="1" applyFont="1" applyFill="1" applyBorder="1" applyAlignment="1" applyProtection="1">
      <alignment horizontal="left" vertical="center"/>
    </xf>
    <xf numFmtId="0" fontId="12" fillId="12" borderId="2" xfId="0" applyFont="1" applyFill="1" applyBorder="1" applyAlignment="1" applyProtection="1">
      <alignment horizontal="center" vertical="center"/>
    </xf>
    <xf numFmtId="0" fontId="12" fillId="11" borderId="2" xfId="0" applyFont="1" applyFill="1" applyBorder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0" fontId="12" fillId="0" borderId="6" xfId="0" applyFont="1" applyFill="1" applyBorder="1" applyAlignment="1" applyProtection="1">
      <alignment horizontal="center" vertical="center" wrapText="1"/>
    </xf>
    <xf numFmtId="0" fontId="13" fillId="0" borderId="1" xfId="1" applyNumberFormat="1" applyFont="1" applyFill="1" applyBorder="1" applyAlignment="1" applyProtection="1">
      <alignment horizontal="left" vertical="center"/>
    </xf>
    <xf numFmtId="0" fontId="13" fillId="0" borderId="1" xfId="1" applyNumberFormat="1" applyFont="1" applyFill="1" applyBorder="1" applyAlignment="1" applyProtection="1">
      <alignment horizontal="left" vertical="center" wrapText="1"/>
    </xf>
    <xf numFmtId="0" fontId="12" fillId="0" borderId="6" xfId="1" applyFont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167" fontId="13" fillId="0" borderId="0" xfId="0" applyNumberFormat="1" applyFont="1" applyFill="1" applyAlignment="1" applyProtection="1">
      <alignment vertical="center"/>
    </xf>
    <xf numFmtId="167" fontId="21" fillId="0" borderId="0" xfId="0" applyNumberFormat="1" applyFont="1" applyAlignment="1" applyProtection="1">
      <alignment vertical="center"/>
    </xf>
    <xf numFmtId="165" fontId="2" fillId="2" borderId="1" xfId="0" applyNumberFormat="1" applyFont="1" applyFill="1" applyBorder="1" applyAlignment="1" applyProtection="1">
      <alignment horizontal="center" vertical="center"/>
      <protection locked="0"/>
    </xf>
    <xf numFmtId="167" fontId="3" fillId="0" borderId="2" xfId="0" applyNumberFormat="1" applyFont="1" applyFill="1" applyBorder="1" applyAlignment="1" applyProtection="1">
      <alignment horizontal="center" vertical="center"/>
    </xf>
    <xf numFmtId="167" fontId="3" fillId="0" borderId="4" xfId="0" applyNumberFormat="1" applyFont="1" applyFill="1" applyBorder="1" applyAlignment="1" applyProtection="1">
      <alignment horizontal="center" vertical="center"/>
    </xf>
    <xf numFmtId="167" fontId="3" fillId="0" borderId="0" xfId="0" applyNumberFormat="1" applyFont="1" applyFill="1" applyBorder="1" applyAlignment="1" applyProtection="1">
      <alignment horizontal="center" vertical="center" wrapText="1"/>
    </xf>
    <xf numFmtId="167" fontId="3" fillId="0" borderId="0" xfId="0" applyNumberFormat="1" applyFont="1" applyFill="1" applyBorder="1" applyAlignment="1" applyProtection="1">
      <alignment horizontal="center" vertical="center"/>
    </xf>
    <xf numFmtId="0" fontId="22" fillId="0" borderId="0" xfId="0" applyFont="1" applyFill="1" applyAlignment="1" applyProtection="1">
      <alignment vertical="center"/>
    </xf>
    <xf numFmtId="0" fontId="22" fillId="0" borderId="0" xfId="0" applyFont="1" applyAlignment="1" applyProtection="1">
      <alignment vertical="center"/>
    </xf>
    <xf numFmtId="168" fontId="23" fillId="0" borderId="1" xfId="0" applyNumberFormat="1" applyFont="1" applyBorder="1" applyAlignment="1" applyProtection="1">
      <alignment horizontal="center" vertical="center"/>
    </xf>
    <xf numFmtId="0" fontId="24" fillId="0" borderId="0" xfId="0" applyFont="1" applyAlignment="1" applyProtection="1">
      <alignment horizontal="right" vertical="center"/>
    </xf>
    <xf numFmtId="168" fontId="22" fillId="2" borderId="1" xfId="0" applyNumberFormat="1" applyFont="1" applyFill="1" applyBorder="1" applyAlignment="1" applyProtection="1">
      <alignment horizontal="center" vertical="center"/>
      <protection locked="0"/>
    </xf>
    <xf numFmtId="0" fontId="22" fillId="0" borderId="1" xfId="0" applyFont="1" applyBorder="1" applyAlignment="1" applyProtection="1">
      <alignment vertical="center"/>
    </xf>
    <xf numFmtId="0" fontId="22" fillId="0" borderId="6" xfId="0" applyFont="1" applyBorder="1" applyAlignment="1" applyProtection="1">
      <alignment horizontal="center" vertical="center"/>
    </xf>
    <xf numFmtId="0" fontId="17" fillId="0" borderId="7" xfId="0" applyFont="1" applyBorder="1" applyAlignment="1" applyProtection="1">
      <alignment horizontal="center" vertical="center"/>
    </xf>
    <xf numFmtId="0" fontId="22" fillId="0" borderId="0" xfId="0" applyFont="1" applyBorder="1" applyAlignment="1" applyProtection="1">
      <alignment vertical="center"/>
    </xf>
    <xf numFmtId="0" fontId="25" fillId="0" borderId="1" xfId="0" applyFont="1" applyFill="1" applyBorder="1" applyAlignment="1" applyProtection="1">
      <alignment vertical="center" wrapText="1"/>
    </xf>
    <xf numFmtId="0" fontId="22" fillId="0" borderId="1" xfId="0" applyFont="1" applyFill="1" applyBorder="1" applyAlignment="1" applyProtection="1">
      <alignment vertical="center"/>
    </xf>
    <xf numFmtId="0" fontId="23" fillId="16" borderId="1" xfId="0" applyFont="1" applyFill="1" applyBorder="1" applyAlignment="1" applyProtection="1">
      <alignment vertical="center"/>
    </xf>
    <xf numFmtId="0" fontId="22" fillId="0" borderId="16" xfId="0" applyFont="1" applyFill="1" applyBorder="1" applyAlignment="1" applyProtection="1">
      <alignment vertical="center"/>
    </xf>
    <xf numFmtId="0" fontId="22" fillId="0" borderId="16" xfId="0" applyFont="1" applyBorder="1" applyAlignment="1" applyProtection="1">
      <alignment vertical="center"/>
    </xf>
    <xf numFmtId="168" fontId="22" fillId="0" borderId="0" xfId="0" applyNumberFormat="1" applyFont="1" applyFill="1" applyBorder="1" applyAlignment="1" applyProtection="1">
      <alignment horizontal="center" vertical="center"/>
    </xf>
    <xf numFmtId="0" fontId="28" fillId="0" borderId="1" xfId="0" applyFont="1" applyFill="1" applyBorder="1" applyAlignment="1" applyProtection="1">
      <alignment vertical="center" wrapText="1"/>
    </xf>
    <xf numFmtId="0" fontId="15" fillId="14" borderId="2" xfId="0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horizontal="center" vertical="center" wrapText="1"/>
    </xf>
    <xf numFmtId="0" fontId="15" fillId="0" borderId="0" xfId="0" applyFont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12" fillId="0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3" fillId="0" borderId="2" xfId="0" applyFont="1" applyFill="1" applyBorder="1" applyAlignment="1" applyProtection="1">
      <alignment horizontal="center" vertical="center"/>
    </xf>
    <xf numFmtId="166" fontId="2" fillId="9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vertical="center"/>
    </xf>
    <xf numFmtId="0" fontId="1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0" fillId="0" borderId="0" xfId="0" applyProtection="1"/>
    <xf numFmtId="0" fontId="3" fillId="0" borderId="0" xfId="0" applyFont="1" applyBorder="1" applyAlignment="1" applyProtection="1">
      <alignment vertical="center"/>
    </xf>
    <xf numFmtId="0" fontId="12" fillId="0" borderId="4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right" vertical="center"/>
    </xf>
    <xf numFmtId="166" fontId="9" fillId="9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right" vertical="center"/>
    </xf>
    <xf numFmtId="0" fontId="29" fillId="0" borderId="0" xfId="0" applyFont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13" fillId="18" borderId="2" xfId="0" applyFont="1" applyFill="1" applyBorder="1" applyAlignment="1" applyProtection="1">
      <alignment vertical="center"/>
    </xf>
    <xf numFmtId="0" fontId="13" fillId="18" borderId="2" xfId="0" applyFont="1" applyFill="1" applyBorder="1" applyAlignment="1" applyProtection="1">
      <alignment horizontal="center" vertical="center"/>
    </xf>
    <xf numFmtId="165" fontId="2" fillId="19" borderId="2" xfId="0" applyNumberFormat="1" applyFont="1" applyFill="1" applyBorder="1" applyAlignment="1" applyProtection="1">
      <alignment horizontal="center" vertical="center"/>
      <protection locked="0"/>
    </xf>
    <xf numFmtId="166" fontId="2" fillId="2" borderId="2" xfId="0" applyNumberFormat="1" applyFont="1" applyFill="1" applyBorder="1" applyAlignment="1" applyProtection="1">
      <alignment vertical="center"/>
      <protection locked="0"/>
    </xf>
    <xf numFmtId="0" fontId="13" fillId="0" borderId="2" xfId="0" applyFont="1" applyFill="1" applyBorder="1" applyAlignment="1" applyProtection="1">
      <alignment vertical="center"/>
    </xf>
    <xf numFmtId="0" fontId="13" fillId="0" borderId="2" xfId="0" applyFont="1" applyFill="1" applyBorder="1" applyAlignment="1" applyProtection="1">
      <alignment horizontal="center" vertical="center"/>
    </xf>
    <xf numFmtId="0" fontId="13" fillId="4" borderId="2" xfId="0" applyFont="1" applyFill="1" applyBorder="1" applyAlignment="1" applyProtection="1">
      <alignment vertical="center"/>
    </xf>
    <xf numFmtId="0" fontId="13" fillId="4" borderId="2" xfId="0" applyFont="1" applyFill="1" applyBorder="1" applyAlignment="1" applyProtection="1">
      <alignment horizontal="center" vertical="center"/>
    </xf>
    <xf numFmtId="0" fontId="0" fillId="0" borderId="0" xfId="0" applyAlignment="1" applyProtection="1"/>
    <xf numFmtId="0" fontId="3" fillId="0" borderId="0" xfId="0" applyFont="1" applyFill="1" applyBorder="1" applyAlignment="1" applyProtection="1">
      <alignment vertical="center"/>
    </xf>
    <xf numFmtId="0" fontId="15" fillId="14" borderId="19" xfId="0" applyFont="1" applyFill="1" applyBorder="1" applyAlignment="1" applyProtection="1">
      <alignment horizontal="center" vertical="center"/>
    </xf>
    <xf numFmtId="0" fontId="15" fillId="14" borderId="20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166" fontId="2" fillId="20" borderId="2" xfId="0" applyNumberFormat="1" applyFont="1" applyFill="1" applyBorder="1" applyAlignment="1" applyProtection="1">
      <alignment horizontal="center" vertical="center"/>
      <protection locked="0"/>
    </xf>
    <xf numFmtId="166" fontId="2" fillId="0" borderId="0" xfId="0" applyNumberFormat="1" applyFont="1" applyFill="1" applyBorder="1" applyAlignment="1" applyProtection="1">
      <alignment vertical="center"/>
    </xf>
    <xf numFmtId="14" fontId="2" fillId="0" borderId="0" xfId="0" applyNumberFormat="1" applyFont="1" applyFill="1" applyAlignment="1" applyProtection="1">
      <alignment horizontal="center" vertical="center"/>
    </xf>
    <xf numFmtId="166" fontId="3" fillId="0" borderId="2" xfId="0" applyNumberFormat="1" applyFont="1" applyFill="1" applyBorder="1" applyAlignment="1" applyProtection="1">
      <alignment vertical="center"/>
    </xf>
    <xf numFmtId="0" fontId="2" fillId="0" borderId="18" xfId="0" applyFont="1" applyFill="1" applyBorder="1" applyAlignment="1" applyProtection="1">
      <alignment horizontal="center" vertical="center"/>
    </xf>
    <xf numFmtId="0" fontId="12" fillId="14" borderId="2" xfId="0" applyFont="1" applyFill="1" applyBorder="1" applyAlignment="1" applyProtection="1">
      <alignment horizontal="center" vertical="center"/>
    </xf>
    <xf numFmtId="0" fontId="21" fillId="0" borderId="0" xfId="0" applyFont="1" applyBorder="1" applyAlignment="1" applyProtection="1">
      <alignment vertical="center"/>
    </xf>
    <xf numFmtId="0" fontId="2" fillId="0" borderId="20" xfId="0" applyFont="1" applyFill="1" applyBorder="1" applyAlignment="1" applyProtection="1">
      <alignment vertical="center"/>
    </xf>
    <xf numFmtId="169" fontId="2" fillId="0" borderId="20" xfId="0" applyNumberFormat="1" applyFont="1" applyFill="1" applyBorder="1" applyAlignment="1" applyProtection="1">
      <alignment vertical="center"/>
    </xf>
    <xf numFmtId="0" fontId="2" fillId="0" borderId="21" xfId="0" applyFont="1" applyFill="1" applyBorder="1" applyAlignment="1" applyProtection="1">
      <alignment vertical="center"/>
    </xf>
    <xf numFmtId="0" fontId="2" fillId="0" borderId="21" xfId="0" applyFont="1" applyFill="1" applyBorder="1" applyAlignment="1" applyProtection="1">
      <alignment horizontal="center" vertical="center"/>
    </xf>
    <xf numFmtId="169" fontId="2" fillId="0" borderId="21" xfId="0" applyNumberFormat="1" applyFont="1" applyFill="1" applyBorder="1" applyAlignment="1" applyProtection="1">
      <alignment vertical="center"/>
    </xf>
    <xf numFmtId="0" fontId="2" fillId="0" borderId="15" xfId="0" applyFont="1" applyFill="1" applyBorder="1" applyAlignment="1" applyProtection="1">
      <alignment vertical="center"/>
    </xf>
    <xf numFmtId="0" fontId="2" fillId="0" borderId="22" xfId="0" applyFont="1" applyFill="1" applyBorder="1" applyAlignment="1" applyProtection="1">
      <alignment horizontal="center" vertical="center"/>
    </xf>
    <xf numFmtId="0" fontId="2" fillId="0" borderId="22" xfId="0" applyFont="1" applyFill="1" applyBorder="1" applyAlignment="1" applyProtection="1">
      <alignment vertical="center"/>
    </xf>
    <xf numFmtId="0" fontId="0" fillId="0" borderId="22" xfId="0" applyBorder="1" applyAlignment="1" applyProtection="1">
      <alignment vertical="center"/>
    </xf>
    <xf numFmtId="0" fontId="3" fillId="0" borderId="10" xfId="0" applyFont="1" applyFill="1" applyBorder="1" applyAlignment="1" applyProtection="1">
      <alignment vertical="center"/>
    </xf>
    <xf numFmtId="0" fontId="2" fillId="0" borderId="23" xfId="0" applyFont="1" applyFill="1" applyBorder="1" applyAlignment="1" applyProtection="1">
      <alignment horizontal="center" vertical="center"/>
    </xf>
    <xf numFmtId="0" fontId="2" fillId="0" borderId="23" xfId="0" applyFont="1" applyFill="1" applyBorder="1" applyAlignment="1" applyProtection="1">
      <alignment vertical="center"/>
    </xf>
    <xf numFmtId="0" fontId="0" fillId="0" borderId="23" xfId="0" applyBorder="1" applyAlignment="1" applyProtection="1">
      <alignment vertical="center"/>
    </xf>
    <xf numFmtId="0" fontId="2" fillId="0" borderId="24" xfId="0" applyFont="1" applyFill="1" applyBorder="1" applyAlignment="1" applyProtection="1">
      <alignment vertical="center"/>
    </xf>
    <xf numFmtId="0" fontId="0" fillId="0" borderId="24" xfId="0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2" fillId="0" borderId="5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vertical="center"/>
    </xf>
    <xf numFmtId="0" fontId="21" fillId="0" borderId="0" xfId="0" applyFont="1" applyAlignment="1" applyProtection="1">
      <alignment vertical="center"/>
    </xf>
    <xf numFmtId="7" fontId="13" fillId="0" borderId="2" xfId="0" applyNumberFormat="1" applyFont="1" applyFill="1" applyBorder="1" applyAlignment="1" applyProtection="1">
      <alignment vertical="center"/>
    </xf>
    <xf numFmtId="166" fontId="13" fillId="0" borderId="0" xfId="0" applyNumberFormat="1" applyFont="1" applyFill="1" applyBorder="1" applyAlignment="1" applyProtection="1">
      <alignment vertical="center"/>
    </xf>
    <xf numFmtId="166" fontId="13" fillId="0" borderId="1" xfId="0" applyNumberFormat="1" applyFont="1" applyFill="1" applyBorder="1" applyAlignment="1" applyProtection="1">
      <alignment vertical="center"/>
    </xf>
    <xf numFmtId="0" fontId="13" fillId="0" borderId="0" xfId="0" applyFont="1" applyAlignment="1" applyProtection="1">
      <alignment vertical="center"/>
    </xf>
    <xf numFmtId="0" fontId="13" fillId="0" borderId="0" xfId="0" applyFont="1" applyAlignment="1" applyProtection="1">
      <alignment horizontal="right" vertical="center"/>
    </xf>
    <xf numFmtId="165" fontId="12" fillId="0" borderId="1" xfId="0" applyNumberFormat="1" applyFont="1" applyBorder="1" applyAlignment="1" applyProtection="1">
      <alignment horizontal="center" vertical="center"/>
    </xf>
    <xf numFmtId="165" fontId="2" fillId="0" borderId="0" xfId="0" applyNumberFormat="1" applyFont="1" applyFill="1" applyBorder="1" applyAlignment="1" applyProtection="1">
      <alignment horizontal="center" vertical="center"/>
    </xf>
    <xf numFmtId="165" fontId="1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/>
    </xf>
    <xf numFmtId="0" fontId="2" fillId="0" borderId="2" xfId="0" applyFont="1" applyFill="1" applyBorder="1" applyAlignment="1" applyProtection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20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12" fillId="8" borderId="1" xfId="0" applyFont="1" applyFill="1" applyBorder="1" applyAlignment="1" applyProtection="1">
      <alignment horizontal="justify" vertical="center" wrapText="1"/>
    </xf>
    <xf numFmtId="0" fontId="12" fillId="8" borderId="1" xfId="0" applyFont="1" applyFill="1" applyBorder="1" applyAlignment="1" applyProtection="1">
      <alignment horizontal="center" vertical="center" wrapText="1"/>
    </xf>
    <xf numFmtId="0" fontId="3" fillId="8" borderId="1" xfId="0" applyFont="1" applyFill="1" applyBorder="1" applyAlignment="1" applyProtection="1">
      <alignment horizontal="center" vertical="center" wrapText="1"/>
    </xf>
    <xf numFmtId="0" fontId="13" fillId="0" borderId="26" xfId="0" applyFont="1" applyBorder="1" applyAlignment="1" applyProtection="1">
      <alignment vertical="center" wrapText="1"/>
    </xf>
    <xf numFmtId="0" fontId="13" fillId="0" borderId="25" xfId="0" applyFont="1" applyBorder="1" applyAlignment="1" applyProtection="1">
      <alignment horizontal="justify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13" fillId="0" borderId="26" xfId="0" applyFont="1" applyBorder="1" applyAlignment="1" applyProtection="1">
      <alignment horizontal="justify" vertical="center" wrapText="1"/>
    </xf>
    <xf numFmtId="0" fontId="13" fillId="1" borderId="1" xfId="0" applyFont="1" applyFill="1" applyBorder="1" applyAlignment="1" applyProtection="1">
      <alignment horizontal="center" vertical="center" wrapText="1"/>
    </xf>
    <xf numFmtId="0" fontId="32" fillId="0" borderId="25" xfId="0" applyFont="1" applyBorder="1" applyAlignment="1" applyProtection="1">
      <alignment horizontal="justify" vertical="center" wrapText="1"/>
    </xf>
    <xf numFmtId="0" fontId="13" fillId="0" borderId="1" xfId="0" applyFont="1" applyBorder="1" applyAlignment="1" applyProtection="1">
      <alignment horizontal="justify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1" borderId="1" xfId="0" applyFont="1" applyFill="1" applyBorder="1" applyAlignment="1" applyProtection="1">
      <alignment horizontal="center" vertical="center"/>
    </xf>
    <xf numFmtId="0" fontId="2" fillId="1" borderId="1" xfId="0" applyFont="1" applyFill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justify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justify" vertical="center" wrapText="1"/>
    </xf>
    <xf numFmtId="0" fontId="12" fillId="0" borderId="0" xfId="0" applyFont="1" applyBorder="1" applyAlignment="1" applyProtection="1">
      <alignment horizontal="right" vertical="center" wrapText="1"/>
    </xf>
    <xf numFmtId="165" fontId="3" fillId="0" borderId="1" xfId="0" applyNumberFormat="1" applyFont="1" applyFill="1" applyBorder="1" applyAlignment="1" applyProtection="1">
      <alignment vertical="center"/>
    </xf>
    <xf numFmtId="0" fontId="12" fillId="0" borderId="1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center" vertical="center" wrapText="1"/>
    </xf>
    <xf numFmtId="165" fontId="2" fillId="0" borderId="0" xfId="0" applyNumberFormat="1" applyFont="1" applyAlignment="1" applyProtection="1">
      <alignment horizontal="center" vertical="center"/>
    </xf>
    <xf numFmtId="0" fontId="5" fillId="0" borderId="0" xfId="0" applyFont="1" applyFill="1" applyAlignment="1" applyProtection="1">
      <alignment horizontal="right" vertical="center"/>
    </xf>
    <xf numFmtId="0" fontId="22" fillId="21" borderId="1" xfId="0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horizontal="right" vertical="center"/>
    </xf>
    <xf numFmtId="166" fontId="12" fillId="0" borderId="0" xfId="0" applyNumberFormat="1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justify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left"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right" vertical="center"/>
    </xf>
    <xf numFmtId="0" fontId="3" fillId="0" borderId="1" xfId="0" applyFont="1" applyFill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 applyProtection="1"/>
    <xf numFmtId="166" fontId="13" fillId="25" borderId="2" xfId="0" applyNumberFormat="1" applyFont="1" applyFill="1" applyBorder="1" applyAlignment="1" applyProtection="1">
      <alignment horizontal="center" vertical="center"/>
      <protection locked="0"/>
    </xf>
    <xf numFmtId="166" fontId="13" fillId="25" borderId="1" xfId="0" applyNumberFormat="1" applyFont="1" applyFill="1" applyBorder="1" applyAlignment="1" applyProtection="1">
      <alignment horizontal="center" vertical="center"/>
      <protection locked="0"/>
    </xf>
    <xf numFmtId="169" fontId="2" fillId="25" borderId="2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Protection="1"/>
    <xf numFmtId="0" fontId="18" fillId="0" borderId="0" xfId="0" applyFont="1" applyAlignment="1" applyProtection="1">
      <alignment vertical="center"/>
    </xf>
    <xf numFmtId="0" fontId="37" fillId="0" borderId="33" xfId="0" applyFont="1" applyBorder="1" applyAlignment="1" applyProtection="1">
      <alignment horizontal="center" vertical="center" wrapText="1"/>
    </xf>
    <xf numFmtId="0" fontId="33" fillId="0" borderId="33" xfId="0" applyFont="1" applyBorder="1" applyAlignment="1" applyProtection="1">
      <alignment horizontal="center" vertical="center"/>
    </xf>
    <xf numFmtId="0" fontId="34" fillId="0" borderId="33" xfId="0" applyFont="1" applyBorder="1" applyAlignment="1" applyProtection="1">
      <alignment vertical="top"/>
    </xf>
    <xf numFmtId="0" fontId="35" fillId="0" borderId="33" xfId="0" applyFont="1" applyBorder="1" applyAlignment="1" applyProtection="1">
      <alignment vertical="center" wrapText="1"/>
    </xf>
    <xf numFmtId="0" fontId="37" fillId="0" borderId="33" xfId="0" applyFont="1" applyBorder="1" applyAlignment="1" applyProtection="1">
      <alignment vertical="center" wrapText="1"/>
    </xf>
    <xf numFmtId="0" fontId="37" fillId="0" borderId="30" xfId="0" applyFont="1" applyBorder="1" applyAlignment="1" applyProtection="1">
      <alignment vertical="center" wrapText="1"/>
    </xf>
    <xf numFmtId="0" fontId="33" fillId="0" borderId="33" xfId="0" applyFont="1" applyBorder="1" applyAlignment="1" applyProtection="1">
      <alignment vertical="center"/>
    </xf>
    <xf numFmtId="0" fontId="36" fillId="0" borderId="28" xfId="0" applyFont="1" applyBorder="1" applyAlignment="1" applyProtection="1">
      <alignment vertical="center"/>
    </xf>
    <xf numFmtId="0" fontId="35" fillId="0" borderId="30" xfId="0" applyFont="1" applyBorder="1" applyAlignment="1" applyProtection="1">
      <alignment vertical="center"/>
    </xf>
    <xf numFmtId="0" fontId="37" fillId="0" borderId="30" xfId="0" applyFont="1" applyBorder="1" applyAlignment="1" applyProtection="1">
      <alignment vertical="center"/>
    </xf>
    <xf numFmtId="0" fontId="34" fillId="0" borderId="0" xfId="0" applyFont="1" applyAlignment="1" applyProtection="1">
      <alignment vertical="center" wrapText="1"/>
    </xf>
    <xf numFmtId="0" fontId="37" fillId="0" borderId="33" xfId="0" applyFont="1" applyBorder="1" applyAlignment="1" applyProtection="1">
      <alignment vertical="center"/>
    </xf>
    <xf numFmtId="0" fontId="39" fillId="0" borderId="0" xfId="0" applyFont="1" applyAlignment="1" applyProtection="1">
      <alignment horizontal="center" vertical="center"/>
    </xf>
    <xf numFmtId="0" fontId="18" fillId="0" borderId="0" xfId="0" applyFont="1" applyProtection="1"/>
    <xf numFmtId="0" fontId="35" fillId="0" borderId="33" xfId="0" applyFont="1" applyBorder="1" applyAlignment="1" applyProtection="1">
      <alignment vertical="center"/>
    </xf>
    <xf numFmtId="0" fontId="33" fillId="0" borderId="30" xfId="0" applyFont="1" applyBorder="1" applyAlignment="1" applyProtection="1">
      <alignment vertical="center" wrapText="1"/>
    </xf>
    <xf numFmtId="0" fontId="33" fillId="0" borderId="33" xfId="0" applyFont="1" applyBorder="1" applyAlignment="1" applyProtection="1">
      <alignment vertical="center" wrapText="1"/>
    </xf>
    <xf numFmtId="0" fontId="37" fillId="0" borderId="30" xfId="0" applyFont="1" applyBorder="1" applyAlignment="1" applyProtection="1">
      <alignment horizontal="center" vertical="center" wrapText="1"/>
    </xf>
    <xf numFmtId="0" fontId="12" fillId="8" borderId="1" xfId="0" applyFont="1" applyFill="1" applyBorder="1" applyAlignment="1" applyProtection="1">
      <alignment horizontal="center" vertical="center" wrapText="1"/>
    </xf>
    <xf numFmtId="165" fontId="2" fillId="29" borderId="2" xfId="0" applyNumberFormat="1" applyFont="1" applyFill="1" applyBorder="1" applyAlignment="1" applyProtection="1">
      <alignment horizontal="center" vertical="center"/>
    </xf>
    <xf numFmtId="14" fontId="2" fillId="27" borderId="2" xfId="0" applyNumberFormat="1" applyFont="1" applyFill="1" applyBorder="1" applyAlignment="1" applyProtection="1">
      <alignment horizontal="center" vertical="center"/>
    </xf>
    <xf numFmtId="0" fontId="37" fillId="0" borderId="33" xfId="0" applyFont="1" applyBorder="1" applyAlignment="1">
      <alignment vertical="center"/>
    </xf>
    <xf numFmtId="0" fontId="37" fillId="0" borderId="33" xfId="0" applyFont="1" applyBorder="1" applyAlignment="1">
      <alignment vertical="center" wrapText="1"/>
    </xf>
    <xf numFmtId="0" fontId="33" fillId="0" borderId="30" xfId="0" applyFont="1" applyBorder="1" applyAlignment="1">
      <alignment vertical="center" wrapText="1"/>
    </xf>
    <xf numFmtId="0" fontId="33" fillId="0" borderId="33" xfId="0" applyFont="1" applyBorder="1" applyAlignment="1">
      <alignment vertical="center" wrapText="1"/>
    </xf>
    <xf numFmtId="0" fontId="33" fillId="0" borderId="33" xfId="0" applyFont="1" applyBorder="1" applyAlignment="1">
      <alignment vertical="center"/>
    </xf>
    <xf numFmtId="0" fontId="34" fillId="0" borderId="33" xfId="0" applyFont="1" applyBorder="1" applyAlignment="1">
      <alignment vertical="top"/>
    </xf>
    <xf numFmtId="0" fontId="34" fillId="0" borderId="33" xfId="0" applyFont="1" applyBorder="1" applyAlignment="1">
      <alignment vertical="top" wrapText="1"/>
    </xf>
    <xf numFmtId="0" fontId="33" fillId="0" borderId="0" xfId="0" applyFont="1" applyBorder="1" applyAlignment="1" applyProtection="1">
      <alignment vertical="center" wrapText="1"/>
    </xf>
    <xf numFmtId="0" fontId="33" fillId="0" borderId="0" xfId="0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</xf>
    <xf numFmtId="0" fontId="41" fillId="0" borderId="6" xfId="0" applyFont="1" applyBorder="1" applyAlignment="1">
      <alignment horizontal="center"/>
    </xf>
    <xf numFmtId="0" fontId="41" fillId="0" borderId="6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1" fillId="0" borderId="1" xfId="0" applyFont="1" applyBorder="1" applyAlignment="1">
      <alignment horizontal="center"/>
    </xf>
    <xf numFmtId="0" fontId="41" fillId="0" borderId="1" xfId="0" applyFont="1" applyBorder="1"/>
    <xf numFmtId="0" fontId="41" fillId="0" borderId="1" xfId="0" applyFont="1" applyFill="1" applyBorder="1" applyAlignment="1">
      <alignment horizontal="center"/>
    </xf>
    <xf numFmtId="0" fontId="44" fillId="28" borderId="0" xfId="0" applyFont="1" applyFill="1" applyAlignment="1">
      <alignment horizontal="center"/>
    </xf>
    <xf numFmtId="0" fontId="45" fillId="0" borderId="0" xfId="0" applyFont="1"/>
    <xf numFmtId="0" fontId="13" fillId="0" borderId="1" xfId="0" applyFont="1" applyBorder="1" applyAlignment="1" applyProtection="1">
      <alignment horizontal="center" vertical="center" wrapText="1"/>
    </xf>
    <xf numFmtId="165" fontId="1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30" borderId="4" xfId="0" applyFont="1" applyFill="1" applyBorder="1" applyAlignment="1" applyProtection="1">
      <alignment horizontal="center" vertical="center"/>
    </xf>
    <xf numFmtId="0" fontId="13" fillId="30" borderId="4" xfId="0" applyFont="1" applyFill="1" applyBorder="1" applyAlignment="1" applyProtection="1">
      <alignment vertical="center"/>
    </xf>
    <xf numFmtId="0" fontId="13" fillId="31" borderId="2" xfId="0" applyFont="1" applyFill="1" applyBorder="1" applyAlignment="1" applyProtection="1">
      <alignment horizontal="center" vertical="center"/>
    </xf>
    <xf numFmtId="0" fontId="13" fillId="4" borderId="4" xfId="0" applyFont="1" applyFill="1" applyBorder="1" applyAlignment="1" applyProtection="1">
      <alignment horizontal="center" vertical="center"/>
    </xf>
    <xf numFmtId="0" fontId="13" fillId="4" borderId="4" xfId="0" applyFont="1" applyFill="1" applyBorder="1" applyAlignment="1" applyProtection="1">
      <alignment vertical="center"/>
    </xf>
    <xf numFmtId="0" fontId="13" fillId="32" borderId="2" xfId="0" applyFont="1" applyFill="1" applyBorder="1" applyAlignment="1" applyProtection="1">
      <alignment horizontal="center" vertical="center"/>
    </xf>
    <xf numFmtId="0" fontId="13" fillId="33" borderId="4" xfId="0" applyFont="1" applyFill="1" applyBorder="1" applyAlignment="1" applyProtection="1">
      <alignment horizontal="center" vertical="center"/>
    </xf>
    <xf numFmtId="0" fontId="12" fillId="8" borderId="1" xfId="0" applyFont="1" applyFill="1" applyBorder="1" applyAlignment="1" applyProtection="1">
      <alignment horizontal="center" vertical="center" wrapText="1"/>
    </xf>
    <xf numFmtId="0" fontId="13" fillId="0" borderId="27" xfId="0" applyFont="1" applyBorder="1" applyAlignment="1" applyProtection="1">
      <alignment horizontal="justify" vertical="center" wrapText="1"/>
    </xf>
    <xf numFmtId="0" fontId="13" fillId="3" borderId="7" xfId="0" applyFont="1" applyFill="1" applyBorder="1" applyAlignment="1" applyProtection="1">
      <alignment horizontal="justify" vertical="center" wrapText="1"/>
    </xf>
    <xf numFmtId="0" fontId="0" fillId="0" borderId="1" xfId="0" applyBorder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6" fillId="0" borderId="0" xfId="0" applyFont="1" applyAlignment="1" applyProtection="1">
      <alignment horizontal="center" vertical="center"/>
    </xf>
    <xf numFmtId="0" fontId="2" fillId="0" borderId="0" xfId="0" applyFont="1" applyFill="1" applyAlignment="1" applyProtection="1">
      <alignment horizontal="left" vertical="center"/>
    </xf>
    <xf numFmtId="0" fontId="12" fillId="0" borderId="0" xfId="0" applyFont="1" applyBorder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13" fillId="34" borderId="2" xfId="0" applyFont="1" applyFill="1" applyBorder="1" applyAlignment="1" applyProtection="1">
      <alignment horizontal="center" vertical="center"/>
    </xf>
    <xf numFmtId="0" fontId="13" fillId="33" borderId="2" xfId="0" applyFont="1" applyFill="1" applyBorder="1" applyAlignment="1" applyProtection="1">
      <alignment horizontal="center" vertical="center"/>
    </xf>
    <xf numFmtId="0" fontId="9" fillId="30" borderId="2" xfId="0" applyFont="1" applyFill="1" applyBorder="1" applyAlignment="1" applyProtection="1">
      <alignment horizontal="center" vertical="center"/>
    </xf>
    <xf numFmtId="0" fontId="9" fillId="30" borderId="2" xfId="0" applyFont="1" applyFill="1" applyBorder="1" applyAlignment="1" applyProtection="1">
      <alignment vertical="center"/>
    </xf>
    <xf numFmtId="0" fontId="9" fillId="34" borderId="2" xfId="0" applyFont="1" applyFill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justify" vertical="center" wrapText="1"/>
    </xf>
    <xf numFmtId="0" fontId="13" fillId="3" borderId="1" xfId="0" applyFont="1" applyFill="1" applyBorder="1" applyAlignment="1" applyProtection="1">
      <alignment horizontal="justify" vertical="center" wrapText="1"/>
    </xf>
    <xf numFmtId="165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2" fillId="8" borderId="1" xfId="0" applyFont="1" applyFill="1" applyBorder="1" applyAlignment="1" applyProtection="1">
      <alignment horizontal="center" vertical="center" wrapText="1"/>
    </xf>
    <xf numFmtId="0" fontId="0" fillId="0" borderId="9" xfId="0" applyBorder="1" applyAlignment="1" applyProtection="1">
      <alignment vertical="center"/>
    </xf>
    <xf numFmtId="0" fontId="15" fillId="14" borderId="5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165" fontId="17" fillId="2" borderId="7" xfId="0" applyNumberFormat="1" applyFont="1" applyFill="1" applyBorder="1" applyAlignment="1" applyProtection="1">
      <alignment horizontal="center"/>
      <protection locked="0"/>
    </xf>
    <xf numFmtId="165" fontId="17" fillId="2" borderId="6" xfId="0" applyNumberFormat="1" applyFont="1" applyFill="1" applyBorder="1" applyAlignment="1" applyProtection="1">
      <alignment horizontal="center"/>
      <protection locked="0"/>
    </xf>
    <xf numFmtId="0" fontId="2" fillId="3" borderId="1" xfId="0" quotePrefix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shrinkToFit="1"/>
    </xf>
    <xf numFmtId="0" fontId="2" fillId="3" borderId="1" xfId="0" quotePrefix="1" applyFont="1" applyFill="1" applyBorder="1" applyAlignment="1">
      <alignment horizontal="center" vertical="center" shrinkToFit="1"/>
    </xf>
    <xf numFmtId="0" fontId="2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/>
    </xf>
    <xf numFmtId="0" fontId="15" fillId="3" borderId="2" xfId="0" applyFont="1" applyFill="1" applyBorder="1" applyAlignment="1" applyProtection="1">
      <alignment horizontal="center" vertical="center" wrapText="1"/>
    </xf>
    <xf numFmtId="0" fontId="15" fillId="3" borderId="2" xfId="0" applyFont="1" applyFill="1" applyBorder="1" applyAlignment="1" applyProtection="1">
      <alignment horizontal="left" vertical="center"/>
    </xf>
    <xf numFmtId="0" fontId="15" fillId="3" borderId="2" xfId="0" applyFont="1" applyFill="1" applyBorder="1" applyAlignment="1" applyProtection="1">
      <alignment horizontal="center" vertical="center"/>
    </xf>
    <xf numFmtId="0" fontId="15" fillId="3" borderId="2" xfId="0" applyFont="1" applyFill="1" applyBorder="1" applyAlignment="1" applyProtection="1">
      <alignment horizontal="left" vertical="center" wrapText="1"/>
    </xf>
    <xf numFmtId="0" fontId="2" fillId="3" borderId="1" xfId="0" quotePrefix="1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19" fillId="3" borderId="1" xfId="0" applyFont="1" applyFill="1" applyBorder="1"/>
    <xf numFmtId="0" fontId="0" fillId="3" borderId="1" xfId="0" applyFont="1" applyFill="1" applyBorder="1" applyAlignment="1">
      <alignment horizontal="center"/>
    </xf>
    <xf numFmtId="0" fontId="0" fillId="3" borderId="11" xfId="0" applyFont="1" applyFill="1" applyBorder="1" applyProtection="1"/>
    <xf numFmtId="0" fontId="0" fillId="3" borderId="1" xfId="0" applyFont="1" applyFill="1" applyBorder="1"/>
    <xf numFmtId="0" fontId="0" fillId="3" borderId="12" xfId="0" applyFont="1" applyFill="1" applyBorder="1" applyProtection="1"/>
    <xf numFmtId="0" fontId="0" fillId="3" borderId="1" xfId="0" applyFont="1" applyFill="1" applyBorder="1" applyProtection="1"/>
    <xf numFmtId="0" fontId="0" fillId="3" borderId="6" xfId="0" applyFont="1" applyFill="1" applyBorder="1" applyProtection="1"/>
    <xf numFmtId="0" fontId="0" fillId="3" borderId="7" xfId="0" applyFont="1" applyFill="1" applyBorder="1" applyAlignment="1">
      <alignment horizontal="center"/>
    </xf>
    <xf numFmtId="0" fontId="0" fillId="3" borderId="7" xfId="0" applyFont="1" applyFill="1" applyBorder="1"/>
    <xf numFmtId="44" fontId="2" fillId="0" borderId="0" xfId="5" applyFont="1" applyAlignment="1" applyProtection="1">
      <alignment vertical="center"/>
    </xf>
    <xf numFmtId="44" fontId="3" fillId="0" borderId="1" xfId="5" applyFont="1" applyBorder="1" applyAlignment="1" applyProtection="1">
      <alignment horizontal="center" vertical="center" wrapText="1"/>
    </xf>
    <xf numFmtId="44" fontId="3" fillId="4" borderId="1" xfId="5" applyFont="1" applyFill="1" applyBorder="1" applyAlignment="1" applyProtection="1">
      <alignment horizontal="center" vertical="center" wrapText="1"/>
      <protection locked="0"/>
    </xf>
    <xf numFmtId="44" fontId="2" fillId="0" borderId="0" xfId="5" applyFont="1" applyAlignment="1" applyProtection="1">
      <alignment horizontal="center" vertical="center"/>
    </xf>
    <xf numFmtId="44" fontId="2" fillId="0" borderId="0" xfId="5" applyFont="1" applyFill="1" applyAlignment="1" applyProtection="1">
      <alignment vertical="center"/>
    </xf>
    <xf numFmtId="44" fontId="12" fillId="0" borderId="0" xfId="5" applyFont="1" applyFill="1" applyBorder="1" applyAlignment="1" applyProtection="1">
      <alignment horizontal="left" vertical="center"/>
    </xf>
    <xf numFmtId="44" fontId="0" fillId="0" borderId="0" xfId="5" applyFont="1" applyProtection="1"/>
    <xf numFmtId="0" fontId="2" fillId="0" borderId="32" xfId="0" applyFont="1" applyBorder="1" applyAlignment="1" applyProtection="1">
      <alignment vertical="center"/>
    </xf>
    <xf numFmtId="44" fontId="3" fillId="3" borderId="41" xfId="5" applyFont="1" applyFill="1" applyBorder="1" applyAlignment="1" applyProtection="1">
      <alignment vertical="center"/>
    </xf>
    <xf numFmtId="44" fontId="2" fillId="2" borderId="1" xfId="5" applyFont="1" applyFill="1" applyBorder="1" applyAlignment="1" applyProtection="1">
      <alignment horizontal="center" vertical="center" wrapText="1"/>
      <protection locked="0"/>
    </xf>
    <xf numFmtId="44" fontId="3" fillId="0" borderId="1" xfId="5" applyFont="1" applyBorder="1" applyAlignment="1" applyProtection="1">
      <alignment horizontal="center" vertical="center"/>
    </xf>
    <xf numFmtId="44" fontId="6" fillId="0" borderId="0" xfId="5" applyFont="1" applyProtection="1"/>
    <xf numFmtId="166" fontId="3" fillId="0" borderId="31" xfId="0" applyNumberFormat="1" applyFont="1" applyFill="1" applyBorder="1" applyAlignment="1" applyProtection="1">
      <alignment vertical="center"/>
    </xf>
    <xf numFmtId="0" fontId="12" fillId="0" borderId="38" xfId="0" applyFont="1" applyBorder="1" applyAlignment="1" applyProtection="1">
      <alignment horizontal="right" vertical="center" wrapText="1"/>
    </xf>
    <xf numFmtId="0" fontId="12" fillId="0" borderId="34" xfId="0" applyFont="1" applyBorder="1" applyAlignment="1" applyProtection="1">
      <alignment horizontal="right" vertical="center" wrapText="1"/>
    </xf>
    <xf numFmtId="0" fontId="3" fillId="0" borderId="39" xfId="0" applyFont="1" applyFill="1" applyBorder="1" applyAlignment="1" applyProtection="1">
      <alignment horizontal="center" vertical="center"/>
    </xf>
    <xf numFmtId="0" fontId="3" fillId="0" borderId="35" xfId="0" applyFont="1" applyFill="1" applyBorder="1" applyAlignment="1" applyProtection="1">
      <alignment horizontal="center" vertical="center"/>
    </xf>
    <xf numFmtId="165" fontId="3" fillId="0" borderId="33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vertical="center" wrapText="1"/>
    </xf>
    <xf numFmtId="0" fontId="15" fillId="0" borderId="4" xfId="0" applyFont="1" applyFill="1" applyBorder="1" applyAlignment="1" applyProtection="1">
      <alignment horizontal="center" vertical="center" wrapText="1"/>
    </xf>
    <xf numFmtId="0" fontId="15" fillId="0" borderId="4" xfId="0" applyFont="1" applyFill="1" applyBorder="1" applyAlignment="1" applyProtection="1">
      <alignment horizontal="left" vertical="center"/>
    </xf>
    <xf numFmtId="0" fontId="15" fillId="0" borderId="4" xfId="0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vertical="center"/>
    </xf>
    <xf numFmtId="165" fontId="3" fillId="0" borderId="40" xfId="0" applyNumberFormat="1" applyFont="1" applyFill="1" applyBorder="1" applyAlignment="1" applyProtection="1">
      <alignment horizontal="center" vertical="center"/>
    </xf>
    <xf numFmtId="166" fontId="12" fillId="0" borderId="1" xfId="0" applyNumberFormat="1" applyFont="1" applyFill="1" applyBorder="1" applyAlignment="1" applyProtection="1">
      <alignment vertical="center"/>
    </xf>
    <xf numFmtId="165" fontId="5" fillId="0" borderId="1" xfId="0" applyNumberFormat="1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right" vertical="center"/>
    </xf>
    <xf numFmtId="0" fontId="2" fillId="0" borderId="1" xfId="0" applyFont="1" applyFill="1" applyBorder="1" applyAlignment="1" applyProtection="1">
      <alignment vertical="center" wrapText="1"/>
    </xf>
    <xf numFmtId="0" fontId="2" fillId="0" borderId="2" xfId="0" applyFont="1" applyFill="1" applyBorder="1" applyAlignment="1" applyProtection="1">
      <alignment vertical="center" wrapText="1"/>
    </xf>
    <xf numFmtId="166" fontId="3" fillId="0" borderId="5" xfId="0" applyNumberFormat="1" applyFont="1" applyFill="1" applyBorder="1" applyAlignment="1" applyProtection="1">
      <alignment vertical="center"/>
    </xf>
    <xf numFmtId="167" fontId="3" fillId="0" borderId="1" xfId="0" applyNumberFormat="1" applyFont="1" applyFill="1" applyBorder="1" applyAlignment="1" applyProtection="1">
      <alignment horizontal="center" vertical="center" wrapText="1"/>
    </xf>
    <xf numFmtId="167" fontId="2" fillId="0" borderId="1" xfId="0" applyNumberFormat="1" applyFont="1" applyFill="1" applyBorder="1" applyAlignment="1" applyProtection="1">
      <alignment vertical="center" wrapText="1"/>
    </xf>
    <xf numFmtId="168" fontId="21" fillId="35" borderId="1" xfId="0" applyNumberFormat="1" applyFont="1" applyFill="1" applyBorder="1" applyAlignment="1">
      <alignment horizontal="center" vertical="center" wrapText="1"/>
    </xf>
    <xf numFmtId="166" fontId="11" fillId="0" borderId="8" xfId="0" applyNumberFormat="1" applyFont="1" applyFill="1" applyBorder="1" applyAlignment="1" applyProtection="1">
      <alignment vertical="center"/>
    </xf>
    <xf numFmtId="0" fontId="11" fillId="21" borderId="45" xfId="0" applyFont="1" applyFill="1" applyBorder="1" applyAlignment="1" applyProtection="1">
      <alignment horizontal="left" vertical="center"/>
    </xf>
    <xf numFmtId="168" fontId="21" fillId="21" borderId="0" xfId="0" applyNumberFormat="1" applyFont="1" applyFill="1" applyBorder="1" applyAlignment="1">
      <alignment vertical="center" wrapText="1"/>
    </xf>
    <xf numFmtId="168" fontId="21" fillId="35" borderId="46" xfId="0" applyNumberFormat="1" applyFont="1" applyFill="1" applyBorder="1" applyAlignment="1">
      <alignment horizontal="center" vertical="center" wrapText="1"/>
    </xf>
    <xf numFmtId="0" fontId="13" fillId="0" borderId="45" xfId="0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0" fontId="21" fillId="0" borderId="47" xfId="0" applyFont="1" applyBorder="1" applyAlignment="1" applyProtection="1">
      <alignment vertical="center"/>
    </xf>
    <xf numFmtId="0" fontId="12" fillId="0" borderId="45" xfId="0" applyFont="1" applyBorder="1" applyAlignment="1" applyProtection="1">
      <alignment horizontal="right" vertical="center" wrapText="1"/>
    </xf>
    <xf numFmtId="165" fontId="12" fillId="0" borderId="46" xfId="0" applyNumberFormat="1" applyFont="1" applyBorder="1" applyAlignment="1" applyProtection="1">
      <alignment horizontal="center" vertical="center"/>
    </xf>
    <xf numFmtId="165" fontId="12" fillId="0" borderId="48" xfId="0" applyNumberFormat="1" applyFont="1" applyBorder="1" applyAlignment="1" applyProtection="1">
      <alignment horizontal="center" vertical="center"/>
    </xf>
    <xf numFmtId="165" fontId="12" fillId="0" borderId="44" xfId="0" applyNumberFormat="1" applyFont="1" applyBorder="1" applyAlignment="1" applyProtection="1">
      <alignment horizontal="center" vertical="center"/>
    </xf>
    <xf numFmtId="0" fontId="21" fillId="0" borderId="45" xfId="0" applyFont="1" applyBorder="1" applyAlignment="1" applyProtection="1">
      <alignment vertical="center"/>
    </xf>
    <xf numFmtId="0" fontId="13" fillId="0" borderId="45" xfId="0" applyFont="1" applyFill="1" applyBorder="1" applyAlignment="1" applyProtection="1">
      <alignment horizontal="right" vertical="center" wrapText="1"/>
    </xf>
    <xf numFmtId="7" fontId="13" fillId="0" borderId="49" xfId="0" applyNumberFormat="1" applyFont="1" applyFill="1" applyBorder="1" applyAlignment="1" applyProtection="1">
      <alignment vertical="center"/>
    </xf>
    <xf numFmtId="0" fontId="13" fillId="0" borderId="45" xfId="0" applyFont="1" applyFill="1" applyBorder="1" applyAlignment="1" applyProtection="1">
      <alignment horizontal="right" vertical="center"/>
    </xf>
    <xf numFmtId="166" fontId="13" fillId="0" borderId="47" xfId="0" applyNumberFormat="1" applyFont="1" applyFill="1" applyBorder="1" applyAlignment="1" applyProtection="1">
      <alignment vertical="center"/>
    </xf>
    <xf numFmtId="0" fontId="13" fillId="0" borderId="45" xfId="0" applyFont="1" applyBorder="1" applyAlignment="1" applyProtection="1">
      <alignment horizontal="right" vertical="center"/>
    </xf>
    <xf numFmtId="0" fontId="13" fillId="0" borderId="47" xfId="0" applyFont="1" applyBorder="1" applyAlignment="1" applyProtection="1">
      <alignment vertical="center"/>
    </xf>
    <xf numFmtId="0" fontId="13" fillId="0" borderId="47" xfId="0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horizontal="right" vertical="center" wrapText="1"/>
    </xf>
    <xf numFmtId="0" fontId="13" fillId="0" borderId="0" xfId="0" applyFont="1" applyBorder="1" applyAlignment="1" applyProtection="1">
      <alignment horizontal="right" vertical="center"/>
    </xf>
    <xf numFmtId="7" fontId="13" fillId="0" borderId="51" xfId="0" applyNumberFormat="1" applyFont="1" applyFill="1" applyBorder="1" applyAlignment="1" applyProtection="1">
      <alignment vertical="center"/>
    </xf>
    <xf numFmtId="7" fontId="13" fillId="0" borderId="52" xfId="0" applyNumberFormat="1" applyFont="1" applyFill="1" applyBorder="1" applyAlignment="1" applyProtection="1">
      <alignment vertical="center"/>
    </xf>
    <xf numFmtId="168" fontId="3" fillId="0" borderId="43" xfId="0" applyNumberFormat="1" applyFont="1" applyFill="1" applyBorder="1" applyAlignment="1" applyProtection="1">
      <alignment horizontal="center" vertical="center" wrapText="1"/>
    </xf>
    <xf numFmtId="168" fontId="3" fillId="0" borderId="44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 applyProtection="1">
      <alignment horizontal="center" vertical="center"/>
    </xf>
    <xf numFmtId="168" fontId="3" fillId="0" borderId="0" xfId="0" applyNumberFormat="1" applyFont="1" applyFill="1" applyBorder="1" applyAlignment="1" applyProtection="1">
      <alignment horizontal="center" vertical="center" wrapText="1"/>
    </xf>
    <xf numFmtId="165" fontId="22" fillId="4" borderId="1" xfId="5" applyNumberFormat="1" applyFont="1" applyFill="1" applyBorder="1" applyAlignment="1" applyProtection="1">
      <alignment horizontal="center" vertical="center"/>
    </xf>
    <xf numFmtId="167" fontId="2" fillId="0" borderId="17" xfId="0" applyNumberFormat="1" applyFont="1" applyFill="1" applyBorder="1" applyAlignment="1" applyProtection="1">
      <alignment vertical="center" wrapText="1"/>
    </xf>
    <xf numFmtId="44" fontId="2" fillId="2" borderId="1" xfId="5" applyFont="1" applyFill="1" applyBorder="1" applyAlignment="1" applyProtection="1">
      <alignment horizontal="center" vertical="center"/>
      <protection locked="0"/>
    </xf>
    <xf numFmtId="44" fontId="2" fillId="2" borderId="7" xfId="5" applyFont="1" applyFill="1" applyBorder="1" applyAlignment="1" applyProtection="1">
      <alignment horizontal="center" vertical="center"/>
      <protection locked="0"/>
    </xf>
    <xf numFmtId="0" fontId="0" fillId="8" borderId="1" xfId="0" applyFill="1" applyBorder="1" applyAlignment="1" applyProtection="1"/>
    <xf numFmtId="0" fontId="13" fillId="0" borderId="1" xfId="0" applyFont="1" applyBorder="1" applyAlignment="1" applyProtection="1">
      <alignment horizontal="justify" vertical="center" wrapText="1"/>
    </xf>
    <xf numFmtId="0" fontId="0" fillId="0" borderId="1" xfId="0" applyBorder="1" applyAlignment="1" applyProtection="1"/>
    <xf numFmtId="165" fontId="2" fillId="2" borderId="7" xfId="0" applyNumberFormat="1" applyFont="1" applyFill="1" applyBorder="1" applyAlignment="1" applyProtection="1">
      <alignment horizontal="center" vertical="center"/>
      <protection locked="0"/>
    </xf>
    <xf numFmtId="165" fontId="2" fillId="2" borderId="6" xfId="0" applyNumberFormat="1" applyFont="1" applyFill="1" applyBorder="1" applyAlignment="1" applyProtection="1">
      <alignment horizontal="center" vertical="center"/>
      <protection locked="0"/>
    </xf>
    <xf numFmtId="0" fontId="13" fillId="3" borderId="1" xfId="0" applyFont="1" applyFill="1" applyBorder="1" applyAlignment="1" applyProtection="1">
      <alignment horizontal="justify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0" fillId="0" borderId="8" xfId="0" applyBorder="1" applyAlignment="1" applyProtection="1">
      <alignment horizontal="left"/>
    </xf>
    <xf numFmtId="0" fontId="0" fillId="0" borderId="9" xfId="0" applyBorder="1" applyAlignment="1" applyProtection="1">
      <alignment horizontal="left"/>
    </xf>
    <xf numFmtId="0" fontId="13" fillId="0" borderId="8" xfId="0" applyFont="1" applyBorder="1" applyAlignment="1" applyProtection="1">
      <alignment horizontal="left" vertical="center" wrapText="1"/>
    </xf>
    <xf numFmtId="0" fontId="13" fillId="0" borderId="9" xfId="0" applyFont="1" applyBorder="1" applyAlignment="1" applyProtection="1">
      <alignment horizontal="left" vertical="center" wrapText="1"/>
    </xf>
    <xf numFmtId="0" fontId="13" fillId="0" borderId="8" xfId="0" applyFont="1" applyBorder="1" applyAlignment="1" applyProtection="1">
      <alignment horizontal="center" vertical="center" wrapText="1"/>
    </xf>
    <xf numFmtId="0" fontId="13" fillId="0" borderId="9" xfId="0" applyFont="1" applyBorder="1" applyAlignment="1" applyProtection="1">
      <alignment horizontal="center" vertical="center" wrapText="1"/>
    </xf>
    <xf numFmtId="0" fontId="3" fillId="26" borderId="0" xfId="0" applyFont="1" applyFill="1" applyAlignment="1" applyProtection="1">
      <alignment horizontal="center" vertical="center"/>
    </xf>
    <xf numFmtId="0" fontId="4" fillId="0" borderId="37" xfId="0" applyFont="1" applyBorder="1" applyAlignment="1" applyProtection="1">
      <alignment horizontal="center" vertical="center" wrapText="1"/>
    </xf>
    <xf numFmtId="0" fontId="4" fillId="0" borderId="32" xfId="0" applyFont="1" applyBorder="1" applyAlignment="1" applyProtection="1">
      <alignment horizontal="center" vertical="center" wrapText="1"/>
    </xf>
    <xf numFmtId="0" fontId="2" fillId="26" borderId="23" xfId="0" applyFont="1" applyFill="1" applyBorder="1" applyAlignment="1" applyProtection="1">
      <alignment horizontal="center" vertical="center"/>
    </xf>
    <xf numFmtId="0" fontId="3" fillId="6" borderId="1" xfId="0" applyFont="1" applyFill="1" applyBorder="1" applyAlignment="1" applyProtection="1">
      <alignment vertical="center"/>
    </xf>
    <xf numFmtId="0" fontId="8" fillId="6" borderId="1" xfId="0" applyFont="1" applyFill="1" applyBorder="1" applyAlignment="1" applyProtection="1">
      <alignment vertical="center"/>
    </xf>
    <xf numFmtId="0" fontId="0" fillId="0" borderId="1" xfId="0" applyBorder="1" applyAlignment="1" applyProtection="1">
      <alignment vertical="center"/>
    </xf>
    <xf numFmtId="0" fontId="26" fillId="17" borderId="8" xfId="0" applyFont="1" applyFill="1" applyBorder="1" applyAlignment="1" applyProtection="1">
      <alignment vertical="center"/>
    </xf>
    <xf numFmtId="0" fontId="0" fillId="17" borderId="9" xfId="0" applyFill="1" applyBorder="1" applyAlignment="1" applyProtection="1">
      <alignment vertical="center"/>
    </xf>
    <xf numFmtId="0" fontId="23" fillId="16" borderId="8" xfId="0" applyFont="1" applyFill="1" applyBorder="1" applyAlignment="1" applyProtection="1">
      <alignment vertical="center"/>
    </xf>
    <xf numFmtId="0" fontId="0" fillId="0" borderId="16" xfId="0" applyBorder="1" applyAlignment="1" applyProtection="1">
      <alignment vertical="center"/>
    </xf>
    <xf numFmtId="0" fontId="3" fillId="0" borderId="37" xfId="0" applyFont="1" applyFill="1" applyBorder="1" applyAlignment="1" applyProtection="1">
      <alignment horizontal="center" vertical="center" wrapText="1"/>
    </xf>
    <xf numFmtId="0" fontId="3" fillId="0" borderId="32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 wrapText="1"/>
    </xf>
    <xf numFmtId="0" fontId="15" fillId="14" borderId="5" xfId="0" applyFont="1" applyFill="1" applyBorder="1" applyAlignment="1" applyProtection="1">
      <alignment horizontal="center" vertical="center"/>
    </xf>
    <xf numFmtId="0" fontId="15" fillId="14" borderId="2" xfId="0" applyFont="1" applyFill="1" applyBorder="1" applyAlignment="1" applyProtection="1">
      <alignment horizontal="center" vertical="center"/>
    </xf>
    <xf numFmtId="0" fontId="15" fillId="0" borderId="13" xfId="0" applyFont="1" applyFill="1" applyBorder="1" applyAlignment="1" applyProtection="1">
      <alignment horizontal="center" vertical="center"/>
    </xf>
    <xf numFmtId="0" fontId="15" fillId="0" borderId="14" xfId="0" applyFont="1" applyFill="1" applyBorder="1" applyAlignment="1" applyProtection="1">
      <alignment horizontal="center" vertical="center"/>
    </xf>
    <xf numFmtId="0" fontId="15" fillId="0" borderId="17" xfId="0" applyFont="1" applyFill="1" applyBorder="1" applyAlignment="1" applyProtection="1">
      <alignment horizontal="center" vertical="center"/>
    </xf>
    <xf numFmtId="0" fontId="15" fillId="0" borderId="42" xfId="0" applyFont="1" applyFill="1" applyBorder="1" applyAlignment="1" applyProtection="1">
      <alignment horizontal="center" vertical="center"/>
    </xf>
    <xf numFmtId="0" fontId="11" fillId="15" borderId="8" xfId="0" applyFont="1" applyFill="1" applyBorder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 vertical="center"/>
    </xf>
    <xf numFmtId="0" fontId="42" fillId="26" borderId="0" xfId="0" applyFont="1" applyFill="1" applyAlignment="1" applyProtection="1">
      <alignment horizontal="center" vertical="center"/>
    </xf>
    <xf numFmtId="0" fontId="2" fillId="0" borderId="2" xfId="0" applyFont="1" applyFill="1" applyBorder="1" applyAlignment="1" applyProtection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12" fillId="0" borderId="2" xfId="0" applyFont="1" applyFill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vertical="center"/>
    </xf>
    <xf numFmtId="0" fontId="2" fillId="0" borderId="3" xfId="0" applyFont="1" applyFill="1" applyBorder="1" applyAlignment="1" applyProtection="1">
      <alignment vertical="center"/>
    </xf>
    <xf numFmtId="0" fontId="2" fillId="0" borderId="20" xfId="0" applyFont="1" applyFill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vertical="center" wrapText="1"/>
    </xf>
    <xf numFmtId="0" fontId="1" fillId="0" borderId="5" xfId="0" applyFont="1" applyBorder="1" applyAlignment="1" applyProtection="1">
      <alignment vertical="center" wrapText="1"/>
    </xf>
    <xf numFmtId="0" fontId="2" fillId="0" borderId="20" xfId="0" applyFont="1" applyFill="1" applyBorder="1" applyAlignment="1" applyProtection="1">
      <alignment horizontal="center" vertical="center"/>
    </xf>
    <xf numFmtId="0" fontId="1" fillId="0" borderId="20" xfId="0" applyFont="1" applyBorder="1" applyAlignment="1" applyProtection="1">
      <alignment vertical="center"/>
    </xf>
    <xf numFmtId="0" fontId="1" fillId="0" borderId="5" xfId="0" applyFont="1" applyBorder="1" applyAlignment="1" applyProtection="1">
      <alignment vertical="center"/>
    </xf>
    <xf numFmtId="0" fontId="2" fillId="0" borderId="19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9" fillId="0" borderId="4" xfId="0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</xf>
    <xf numFmtId="0" fontId="2" fillId="0" borderId="19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2" fillId="0" borderId="19" xfId="0" applyFont="1" applyFill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5" xfId="0" applyBorder="1" applyAlignment="1" applyProtection="1">
      <alignment vertical="center"/>
    </xf>
    <xf numFmtId="167" fontId="43" fillId="26" borderId="0" xfId="0" applyNumberFormat="1" applyFont="1" applyFill="1" applyAlignment="1" applyProtection="1">
      <alignment horizontal="center" vertical="center"/>
    </xf>
    <xf numFmtId="0" fontId="22" fillId="21" borderId="8" xfId="0" applyFont="1" applyFill="1" applyBorder="1" applyAlignment="1" applyProtection="1">
      <alignment horizontal="center" vertical="center" wrapText="1"/>
    </xf>
    <xf numFmtId="0" fontId="22" fillId="21" borderId="16" xfId="0" applyFont="1" applyFill="1" applyBorder="1" applyAlignment="1" applyProtection="1">
      <alignment horizontal="center" vertical="center" wrapText="1"/>
    </xf>
    <xf numFmtId="0" fontId="22" fillId="21" borderId="9" xfId="0" applyFont="1" applyFill="1" applyBorder="1" applyAlignment="1" applyProtection="1">
      <alignment horizontal="center" vertical="center" wrapText="1"/>
    </xf>
    <xf numFmtId="0" fontId="22" fillId="0" borderId="8" xfId="0" applyFont="1" applyFill="1" applyBorder="1" applyAlignment="1" applyProtection="1">
      <alignment horizontal="center" vertical="center" wrapText="1"/>
    </xf>
    <xf numFmtId="0" fontId="22" fillId="0" borderId="16" xfId="0" applyFont="1" applyFill="1" applyBorder="1" applyAlignment="1" applyProtection="1">
      <alignment horizontal="center" vertical="center" wrapText="1"/>
    </xf>
    <xf numFmtId="0" fontId="22" fillId="0" borderId="9" xfId="0" applyFont="1" applyFill="1" applyBorder="1" applyAlignment="1" applyProtection="1">
      <alignment horizontal="center" vertical="center" wrapText="1"/>
    </xf>
    <xf numFmtId="0" fontId="13" fillId="0" borderId="38" xfId="0" applyFont="1" applyFill="1" applyBorder="1" applyAlignment="1" applyProtection="1">
      <alignment horizontal="center" vertical="center"/>
    </xf>
    <xf numFmtId="0" fontId="13" fillId="0" borderId="39" xfId="0" applyFont="1" applyFill="1" applyBorder="1" applyAlignment="1" applyProtection="1">
      <alignment horizontal="center" vertical="center"/>
    </xf>
    <xf numFmtId="0" fontId="13" fillId="0" borderId="53" xfId="0" applyFont="1" applyFill="1" applyBorder="1" applyAlignment="1" applyProtection="1">
      <alignment horizontal="center" vertical="center"/>
    </xf>
    <xf numFmtId="0" fontId="13" fillId="0" borderId="34" xfId="0" applyFont="1" applyFill="1" applyBorder="1" applyAlignment="1" applyProtection="1">
      <alignment horizontal="center" vertical="center"/>
    </xf>
    <xf numFmtId="0" fontId="13" fillId="0" borderId="35" xfId="0" applyFont="1" applyFill="1" applyBorder="1" applyAlignment="1" applyProtection="1">
      <alignment horizontal="center" vertical="center"/>
    </xf>
    <xf numFmtId="0" fontId="13" fillId="0" borderId="50" xfId="0" applyFont="1" applyFill="1" applyBorder="1" applyAlignment="1" applyProtection="1">
      <alignment horizontal="center" vertical="center"/>
    </xf>
    <xf numFmtId="0" fontId="46" fillId="0" borderId="0" xfId="0" applyFont="1" applyAlignment="1">
      <alignment horizontal="center"/>
    </xf>
    <xf numFmtId="0" fontId="36" fillId="0" borderId="29" xfId="0" applyFont="1" applyBorder="1" applyAlignment="1">
      <alignment vertical="center"/>
    </xf>
    <xf numFmtId="0" fontId="36" fillId="0" borderId="30" xfId="0" applyFont="1" applyBorder="1" applyAlignment="1">
      <alignment vertical="center"/>
    </xf>
    <xf numFmtId="0" fontId="37" fillId="0" borderId="37" xfId="0" applyFont="1" applyBorder="1" applyAlignment="1">
      <alignment vertical="center"/>
    </xf>
    <xf numFmtId="0" fontId="37" fillId="0" borderId="32" xfId="0" applyFont="1" applyBorder="1" applyAlignment="1">
      <alignment vertical="center"/>
    </xf>
    <xf numFmtId="0" fontId="37" fillId="0" borderId="31" xfId="0" applyFont="1" applyBorder="1" applyAlignment="1">
      <alignment vertical="center"/>
    </xf>
    <xf numFmtId="0" fontId="38" fillId="22" borderId="37" xfId="0" applyFont="1" applyFill="1" applyBorder="1" applyAlignment="1">
      <alignment horizontal="center" vertical="center"/>
    </xf>
    <xf numFmtId="0" fontId="38" fillId="22" borderId="32" xfId="0" applyFont="1" applyFill="1" applyBorder="1" applyAlignment="1">
      <alignment horizontal="center" vertical="center"/>
    </xf>
    <xf numFmtId="0" fontId="38" fillId="22" borderId="31" xfId="0" applyFont="1" applyFill="1" applyBorder="1" applyAlignment="1">
      <alignment horizontal="center" vertical="center"/>
    </xf>
    <xf numFmtId="0" fontId="33" fillId="0" borderId="29" xfId="0" applyFont="1" applyBorder="1" applyAlignment="1">
      <alignment vertical="center" wrapText="1"/>
    </xf>
    <xf numFmtId="0" fontId="33" fillId="0" borderId="30" xfId="0" applyFont="1" applyBorder="1" applyAlignment="1">
      <alignment vertical="center" wrapText="1"/>
    </xf>
    <xf numFmtId="0" fontId="33" fillId="0" borderId="37" xfId="0" applyFont="1" applyBorder="1" applyAlignment="1">
      <alignment vertical="center" wrapText="1"/>
    </xf>
    <xf numFmtId="0" fontId="33" fillId="0" borderId="32" xfId="0" applyFont="1" applyBorder="1" applyAlignment="1">
      <alignment vertical="center" wrapText="1"/>
    </xf>
    <xf numFmtId="0" fontId="33" fillId="0" borderId="31" xfId="0" applyFont="1" applyBorder="1" applyAlignment="1">
      <alignment vertical="center" wrapText="1"/>
    </xf>
    <xf numFmtId="0" fontId="37" fillId="0" borderId="37" xfId="0" applyFont="1" applyBorder="1" applyAlignment="1">
      <alignment vertical="center" wrapText="1"/>
    </xf>
    <xf numFmtId="0" fontId="37" fillId="0" borderId="32" xfId="0" applyFont="1" applyBorder="1" applyAlignment="1">
      <alignment vertical="center" wrapText="1"/>
    </xf>
    <xf numFmtId="0" fontId="37" fillId="0" borderId="31" xfId="0" applyFont="1" applyBorder="1" applyAlignment="1">
      <alignment vertical="center" wrapText="1"/>
    </xf>
    <xf numFmtId="0" fontId="38" fillId="23" borderId="37" xfId="0" applyFont="1" applyFill="1" applyBorder="1" applyAlignment="1" applyProtection="1">
      <alignment horizontal="center" vertical="center"/>
    </xf>
    <xf numFmtId="0" fontId="38" fillId="23" borderId="32" xfId="0" applyFont="1" applyFill="1" applyBorder="1" applyAlignment="1" applyProtection="1">
      <alignment horizontal="center" vertical="center"/>
    </xf>
    <xf numFmtId="0" fontId="38" fillId="23" borderId="31" xfId="0" applyFont="1" applyFill="1" applyBorder="1" applyAlignment="1" applyProtection="1">
      <alignment horizontal="center" vertical="center"/>
    </xf>
    <xf numFmtId="0" fontId="36" fillId="0" borderId="29" xfId="0" applyFont="1" applyBorder="1" applyAlignment="1" applyProtection="1">
      <alignment vertical="center"/>
    </xf>
    <xf numFmtId="0" fontId="36" fillId="0" borderId="30" xfId="0" applyFont="1" applyBorder="1" applyAlignment="1" applyProtection="1">
      <alignment vertical="center"/>
    </xf>
    <xf numFmtId="0" fontId="35" fillId="0" borderId="37" xfId="0" applyFont="1" applyBorder="1" applyAlignment="1" applyProtection="1">
      <alignment vertical="center"/>
    </xf>
    <xf numFmtId="0" fontId="35" fillId="0" borderId="32" xfId="0" applyFont="1" applyBorder="1" applyAlignment="1" applyProtection="1">
      <alignment vertical="center"/>
    </xf>
    <xf numFmtId="0" fontId="35" fillId="0" borderId="31" xfId="0" applyFont="1" applyBorder="1" applyAlignment="1" applyProtection="1">
      <alignment vertical="center"/>
    </xf>
    <xf numFmtId="0" fontId="38" fillId="22" borderId="37" xfId="0" applyFont="1" applyFill="1" applyBorder="1" applyAlignment="1" applyProtection="1">
      <alignment horizontal="center" vertical="center"/>
    </xf>
    <xf numFmtId="0" fontId="38" fillId="22" borderId="32" xfId="0" applyFont="1" applyFill="1" applyBorder="1" applyAlignment="1" applyProtection="1">
      <alignment horizontal="center" vertical="center"/>
    </xf>
    <xf numFmtId="0" fontId="38" fillId="22" borderId="31" xfId="0" applyFont="1" applyFill="1" applyBorder="1" applyAlignment="1" applyProtection="1">
      <alignment horizontal="center" vertical="center"/>
    </xf>
    <xf numFmtId="0" fontId="33" fillId="0" borderId="29" xfId="0" applyFont="1" applyBorder="1" applyAlignment="1" applyProtection="1">
      <alignment vertical="center" wrapText="1"/>
    </xf>
    <xf numFmtId="0" fontId="33" fillId="0" borderId="30" xfId="0" applyFont="1" applyBorder="1" applyAlignment="1" applyProtection="1">
      <alignment vertical="center" wrapText="1"/>
    </xf>
    <xf numFmtId="0" fontId="33" fillId="0" borderId="29" xfId="0" applyFont="1" applyBorder="1" applyAlignment="1" applyProtection="1">
      <alignment vertical="center"/>
    </xf>
    <xf numFmtId="0" fontId="33" fillId="0" borderId="30" xfId="0" applyFont="1" applyBorder="1" applyAlignment="1" applyProtection="1">
      <alignment vertical="center"/>
    </xf>
    <xf numFmtId="0" fontId="35" fillId="0" borderId="37" xfId="0" applyFont="1" applyBorder="1" applyAlignment="1" applyProtection="1">
      <alignment vertical="center" wrapText="1"/>
    </xf>
    <xf numFmtId="0" fontId="35" fillId="0" borderId="32" xfId="0" applyFont="1" applyBorder="1" applyAlignment="1" applyProtection="1">
      <alignment vertical="center" wrapText="1"/>
    </xf>
    <xf numFmtId="0" fontId="35" fillId="0" borderId="31" xfId="0" applyFont="1" applyBorder="1" applyAlignment="1" applyProtection="1">
      <alignment vertical="center" wrapText="1"/>
    </xf>
    <xf numFmtId="0" fontId="33" fillId="0" borderId="36" xfId="0" applyFont="1" applyBorder="1" applyAlignment="1" applyProtection="1">
      <alignment vertical="center" wrapText="1"/>
    </xf>
    <xf numFmtId="0" fontId="38" fillId="0" borderId="29" xfId="0" applyFont="1" applyBorder="1" applyAlignment="1" applyProtection="1">
      <alignment vertical="center" wrapText="1"/>
    </xf>
    <xf numFmtId="0" fontId="38" fillId="0" borderId="30" xfId="0" applyFont="1" applyBorder="1" applyAlignment="1" applyProtection="1">
      <alignment vertical="center" wrapText="1"/>
    </xf>
    <xf numFmtId="0" fontId="38" fillId="22" borderId="37" xfId="0" applyFont="1" applyFill="1" applyBorder="1" applyAlignment="1" applyProtection="1">
      <alignment horizontal="center" vertical="center" wrapText="1"/>
    </xf>
    <xf numFmtId="0" fontId="38" fillId="22" borderId="32" xfId="0" applyFont="1" applyFill="1" applyBorder="1" applyAlignment="1" applyProtection="1">
      <alignment horizontal="center" vertical="center" wrapText="1"/>
    </xf>
    <xf numFmtId="0" fontId="38" fillId="22" borderId="31" xfId="0" applyFont="1" applyFill="1" applyBorder="1" applyAlignment="1" applyProtection="1">
      <alignment horizontal="center" vertical="center" wrapText="1"/>
    </xf>
    <xf numFmtId="0" fontId="33" fillId="0" borderId="37" xfId="0" applyFont="1" applyBorder="1" applyAlignment="1" applyProtection="1">
      <alignment vertical="center" wrapText="1"/>
    </xf>
    <xf numFmtId="0" fontId="33" fillId="0" borderId="31" xfId="0" applyFont="1" applyBorder="1" applyAlignment="1" applyProtection="1">
      <alignment vertical="center" wrapText="1"/>
    </xf>
    <xf numFmtId="0" fontId="33" fillId="0" borderId="38" xfId="0" applyFont="1" applyBorder="1" applyAlignment="1" applyProtection="1">
      <alignment vertical="center" wrapText="1"/>
    </xf>
    <xf numFmtId="0" fontId="33" fillId="0" borderId="40" xfId="0" applyFont="1" applyBorder="1" applyAlignment="1" applyProtection="1">
      <alignment vertical="center" wrapText="1"/>
    </xf>
    <xf numFmtId="0" fontId="33" fillId="0" borderId="34" xfId="0" applyFont="1" applyBorder="1" applyAlignment="1" applyProtection="1">
      <alignment vertical="center" wrapText="1"/>
    </xf>
    <xf numFmtId="0" fontId="33" fillId="0" borderId="33" xfId="0" applyFont="1" applyBorder="1" applyAlignment="1" applyProtection="1">
      <alignment vertical="center" wrapText="1"/>
    </xf>
    <xf numFmtId="0" fontId="36" fillId="0" borderId="38" xfId="0" applyFont="1" applyBorder="1" applyAlignment="1" applyProtection="1">
      <alignment vertical="center" wrapText="1"/>
    </xf>
    <xf numFmtId="0" fontId="36" fillId="0" borderId="40" xfId="0" applyFont="1" applyBorder="1" applyAlignment="1" applyProtection="1">
      <alignment vertical="center" wrapText="1"/>
    </xf>
    <xf numFmtId="0" fontId="36" fillId="0" borderId="34" xfId="0" applyFont="1" applyBorder="1" applyAlignment="1" applyProtection="1">
      <alignment vertical="center" wrapText="1"/>
    </xf>
    <xf numFmtId="0" fontId="36" fillId="0" borderId="33" xfId="0" applyFont="1" applyBorder="1" applyAlignment="1" applyProtection="1">
      <alignment vertical="center" wrapText="1"/>
    </xf>
    <xf numFmtId="0" fontId="38" fillId="24" borderId="38" xfId="0" applyFont="1" applyFill="1" applyBorder="1" applyAlignment="1" applyProtection="1">
      <alignment horizontal="center" vertical="center"/>
    </xf>
    <xf numFmtId="0" fontId="38" fillId="24" borderId="39" xfId="0" applyFont="1" applyFill="1" applyBorder="1" applyAlignment="1" applyProtection="1">
      <alignment horizontal="center" vertical="center"/>
    </xf>
    <xf numFmtId="0" fontId="38" fillId="24" borderId="40" xfId="0" applyFont="1" applyFill="1" applyBorder="1" applyAlignment="1" applyProtection="1">
      <alignment horizontal="center" vertical="center"/>
    </xf>
    <xf numFmtId="0" fontId="38" fillId="24" borderId="34" xfId="0" applyFont="1" applyFill="1" applyBorder="1" applyAlignment="1" applyProtection="1">
      <alignment horizontal="center" vertical="center"/>
    </xf>
    <xf numFmtId="0" fontId="38" fillId="24" borderId="35" xfId="0" applyFont="1" applyFill="1" applyBorder="1" applyAlignment="1" applyProtection="1">
      <alignment horizontal="center" vertical="center"/>
    </xf>
    <xf numFmtId="0" fontId="38" fillId="24" borderId="33" xfId="0" applyFont="1" applyFill="1" applyBorder="1" applyAlignment="1" applyProtection="1">
      <alignment horizontal="center" vertical="center"/>
    </xf>
    <xf numFmtId="0" fontId="34" fillId="0" borderId="37" xfId="0" applyFont="1" applyBorder="1" applyAlignment="1" applyProtection="1">
      <alignment vertical="top"/>
    </xf>
    <xf numFmtId="0" fontId="34" fillId="0" borderId="32" xfId="0" applyFont="1" applyBorder="1" applyAlignment="1" applyProtection="1">
      <alignment vertical="top"/>
    </xf>
    <xf numFmtId="0" fontId="34" fillId="0" borderId="31" xfId="0" applyFont="1" applyBorder="1" applyAlignment="1" applyProtection="1">
      <alignment vertical="top"/>
    </xf>
    <xf numFmtId="0" fontId="37" fillId="0" borderId="37" xfId="0" applyFont="1" applyBorder="1" applyAlignment="1" applyProtection="1">
      <alignment vertical="center"/>
    </xf>
    <xf numFmtId="0" fontId="37" fillId="0" borderId="32" xfId="0" applyFont="1" applyBorder="1" applyAlignment="1" applyProtection="1">
      <alignment vertical="center"/>
    </xf>
    <xf numFmtId="0" fontId="37" fillId="0" borderId="31" xfId="0" applyFont="1" applyBorder="1" applyAlignment="1" applyProtection="1">
      <alignment vertical="center"/>
    </xf>
    <xf numFmtId="0" fontId="38" fillId="24" borderId="37" xfId="0" applyFont="1" applyFill="1" applyBorder="1" applyAlignment="1" applyProtection="1">
      <alignment horizontal="center" vertical="center"/>
    </xf>
    <xf numFmtId="0" fontId="38" fillId="24" borderId="32" xfId="0" applyFont="1" applyFill="1" applyBorder="1" applyAlignment="1" applyProtection="1">
      <alignment horizontal="center" vertical="center"/>
    </xf>
    <xf numFmtId="0" fontId="38" fillId="24" borderId="31" xfId="0" applyFont="1" applyFill="1" applyBorder="1" applyAlignment="1" applyProtection="1">
      <alignment horizontal="center" vertical="center"/>
    </xf>
    <xf numFmtId="0" fontId="37" fillId="0" borderId="37" xfId="0" applyFont="1" applyBorder="1" applyAlignment="1" applyProtection="1">
      <alignment vertical="center" wrapText="1"/>
    </xf>
    <xf numFmtId="0" fontId="37" fillId="0" borderId="32" xfId="0" applyFont="1" applyBorder="1" applyAlignment="1" applyProtection="1">
      <alignment vertical="center" wrapText="1"/>
    </xf>
    <xf numFmtId="0" fontId="37" fillId="0" borderId="31" xfId="0" applyFont="1" applyBorder="1" applyAlignment="1" applyProtection="1">
      <alignment vertical="center" wrapText="1"/>
    </xf>
    <xf numFmtId="0" fontId="36" fillId="0" borderId="29" xfId="0" applyFont="1" applyBorder="1" applyAlignment="1" applyProtection="1">
      <alignment horizontal="center" vertical="center"/>
    </xf>
    <xf numFmtId="0" fontId="36" fillId="0" borderId="30" xfId="0" applyFont="1" applyBorder="1" applyAlignment="1" applyProtection="1">
      <alignment horizontal="center" vertical="center"/>
    </xf>
    <xf numFmtId="0" fontId="37" fillId="0" borderId="37" xfId="0" applyFont="1" applyBorder="1" applyAlignment="1" applyProtection="1">
      <alignment horizontal="center" vertical="center"/>
    </xf>
    <xf numFmtId="0" fontId="37" fillId="0" borderId="32" xfId="0" applyFont="1" applyBorder="1" applyAlignment="1" applyProtection="1">
      <alignment horizontal="center" vertical="center"/>
    </xf>
    <xf numFmtId="0" fontId="37" fillId="0" borderId="31" xfId="0" applyFont="1" applyBorder="1" applyAlignment="1" applyProtection="1">
      <alignment horizontal="center" vertical="center"/>
    </xf>
    <xf numFmtId="0" fontId="37" fillId="0" borderId="37" xfId="0" applyFont="1" applyBorder="1" applyAlignment="1" applyProtection="1">
      <alignment horizontal="center" vertical="center" wrapText="1"/>
    </xf>
    <xf numFmtId="0" fontId="37" fillId="0" borderId="32" xfId="0" applyFont="1" applyBorder="1" applyAlignment="1" applyProtection="1">
      <alignment horizontal="center" vertical="center" wrapText="1"/>
    </xf>
    <xf numFmtId="0" fontId="37" fillId="0" borderId="31" xfId="0" applyFont="1" applyBorder="1" applyAlignment="1" applyProtection="1">
      <alignment horizontal="center" vertical="center" wrapText="1"/>
    </xf>
    <xf numFmtId="0" fontId="37" fillId="0" borderId="29" xfId="0" applyFont="1" applyBorder="1" applyAlignment="1" applyProtection="1">
      <alignment horizontal="center" vertical="center" wrapText="1"/>
    </xf>
    <xf numFmtId="0" fontId="37" fillId="0" borderId="30" xfId="0" applyFont="1" applyBorder="1" applyAlignment="1" applyProtection="1">
      <alignment horizontal="center" vertical="center" wrapText="1"/>
    </xf>
    <xf numFmtId="0" fontId="33" fillId="0" borderId="37" xfId="0" applyFont="1" applyBorder="1" applyAlignment="1" applyProtection="1">
      <alignment vertical="center"/>
    </xf>
    <xf numFmtId="0" fontId="33" fillId="0" borderId="32" xfId="0" applyFont="1" applyBorder="1" applyAlignment="1" applyProtection="1">
      <alignment vertical="center"/>
    </xf>
    <xf numFmtId="0" fontId="33" fillId="0" borderId="31" xfId="0" applyFont="1" applyBorder="1" applyAlignment="1" applyProtection="1">
      <alignment vertical="center"/>
    </xf>
    <xf numFmtId="0" fontId="47" fillId="26" borderId="38" xfId="0" applyFont="1" applyFill="1" applyBorder="1" applyAlignment="1" applyProtection="1">
      <alignment horizontal="center" vertical="center"/>
    </xf>
    <xf numFmtId="0" fontId="47" fillId="26" borderId="39" xfId="0" applyFont="1" applyFill="1" applyBorder="1" applyAlignment="1" applyProtection="1">
      <alignment horizontal="center" vertical="center"/>
    </xf>
    <xf numFmtId="0" fontId="47" fillId="26" borderId="40" xfId="0" applyFont="1" applyFill="1" applyBorder="1" applyAlignment="1" applyProtection="1">
      <alignment horizontal="center" vertical="center"/>
    </xf>
    <xf numFmtId="0" fontId="11" fillId="21" borderId="45" xfId="0" applyFont="1" applyFill="1" applyBorder="1" applyAlignment="1" applyProtection="1">
      <alignment horizontal="center" vertical="center"/>
    </xf>
    <xf numFmtId="0" fontId="11" fillId="21" borderId="0" xfId="0" applyFont="1" applyFill="1" applyBorder="1" applyAlignment="1" applyProtection="1">
      <alignment horizontal="center" vertical="center"/>
    </xf>
    <xf numFmtId="0" fontId="47" fillId="36" borderId="38" xfId="0" applyFont="1" applyFill="1" applyBorder="1" applyAlignment="1" applyProtection="1">
      <alignment horizontal="center" vertical="center"/>
    </xf>
    <xf numFmtId="0" fontId="47" fillId="36" borderId="39" xfId="0" applyFont="1" applyFill="1" applyBorder="1" applyAlignment="1" applyProtection="1">
      <alignment horizontal="center" vertical="center"/>
    </xf>
    <xf numFmtId="0" fontId="47" fillId="36" borderId="40" xfId="0" applyFont="1" applyFill="1" applyBorder="1" applyAlignment="1" applyProtection="1">
      <alignment horizontal="center" vertical="center"/>
    </xf>
    <xf numFmtId="0" fontId="43" fillId="6" borderId="38" xfId="0" applyFont="1" applyFill="1" applyBorder="1" applyAlignment="1" applyProtection="1">
      <alignment horizontal="center" vertical="center"/>
    </xf>
    <xf numFmtId="0" fontId="43" fillId="6" borderId="39" xfId="0" applyFont="1" applyFill="1" applyBorder="1" applyAlignment="1" applyProtection="1">
      <alignment horizontal="center" vertical="center"/>
    </xf>
    <xf numFmtId="0" fontId="43" fillId="6" borderId="40" xfId="0" applyFont="1" applyFill="1" applyBorder="1" applyAlignment="1" applyProtection="1">
      <alignment horizontal="center" vertical="center"/>
    </xf>
    <xf numFmtId="0" fontId="12" fillId="0" borderId="34" xfId="0" applyFont="1" applyBorder="1" applyAlignment="1" applyProtection="1">
      <alignment horizontal="center" vertical="center" wrapText="1"/>
    </xf>
    <xf numFmtId="0" fontId="12" fillId="0" borderId="50" xfId="0" applyFont="1" applyBorder="1" applyAlignment="1" applyProtection="1">
      <alignment horizontal="center" vertical="center" wrapText="1"/>
    </xf>
    <xf numFmtId="168" fontId="21" fillId="37" borderId="1" xfId="0" applyNumberFormat="1" applyFont="1" applyFill="1" applyBorder="1" applyAlignment="1">
      <alignment horizontal="center" vertical="center" wrapText="1"/>
    </xf>
    <xf numFmtId="0" fontId="21" fillId="37" borderId="0" xfId="0" applyFont="1" applyFill="1" applyBorder="1" applyAlignment="1" applyProtection="1">
      <alignment vertical="center"/>
    </xf>
    <xf numFmtId="7" fontId="13" fillId="37" borderId="2" xfId="0" applyNumberFormat="1" applyFont="1" applyFill="1" applyBorder="1" applyAlignment="1" applyProtection="1">
      <alignment vertical="center"/>
    </xf>
    <xf numFmtId="166" fontId="13" fillId="37" borderId="0" xfId="0" applyNumberFormat="1" applyFont="1" applyFill="1" applyBorder="1" applyAlignment="1" applyProtection="1">
      <alignment vertical="center"/>
    </xf>
    <xf numFmtId="0" fontId="13" fillId="37" borderId="0" xfId="0" applyFont="1" applyFill="1" applyBorder="1" applyAlignment="1" applyProtection="1">
      <alignment vertical="center"/>
    </xf>
    <xf numFmtId="0" fontId="21" fillId="38" borderId="0" xfId="0" applyFont="1" applyFill="1" applyBorder="1" applyAlignment="1" applyProtection="1">
      <alignment vertical="center"/>
    </xf>
    <xf numFmtId="7" fontId="13" fillId="37" borderId="51" xfId="0" applyNumberFormat="1" applyFont="1" applyFill="1" applyBorder="1" applyAlignment="1" applyProtection="1">
      <alignment vertical="center"/>
    </xf>
  </cellXfs>
  <cellStyles count="6">
    <cellStyle name="Euro 2" xfId="2"/>
    <cellStyle name="Milliers 2" xfId="4"/>
    <cellStyle name="Monétaire" xfId="5" builtinId="4"/>
    <cellStyle name="Neutre" xfId="3" builtinId="28"/>
    <cellStyle name="NiveauLigne_4" xfId="1" builtinId="1" iLevel="3"/>
    <cellStyle name="Normal" xfId="0" builtinId="0"/>
  </cellStyles>
  <dxfs count="17"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5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vmlDrawing1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3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5.jpeg"/></Relationships>
</file>

<file path=xl/tables/table1.xml><?xml version="1.0" encoding="utf-8"?>
<table xmlns="http://schemas.openxmlformats.org/spreadsheetml/2006/main" id="1" name="Tableau1" displayName="Tableau1" ref="A329:M339" totalsRowShown="0" headerRowDxfId="16" dataDxfId="14" headerRowBorderDxfId="15" tableBorderDxfId="13">
  <autoFilter ref="A329:M339"/>
  <tableColumns count="13">
    <tableColumn id="1" name="Etages" dataDxfId="12"/>
    <tableColumn id="2" name="Détecteurs optiques de fumée" dataDxfId="11"/>
    <tableColumn id="3" name="Détecteurs optiques de fumée gaine" dataDxfId="10"/>
    <tableColumn id="4" name="Détecteurs thermiques" dataDxfId="9"/>
    <tableColumn id="5" name="Détecteurs de flamme" dataDxfId="8"/>
    <tableColumn id="6" name="Indicateurs d'action" dataDxfId="7"/>
    <tableColumn id="7" name="DM" dataDxfId="6"/>
    <tableColumn id="8" name="DM étanche" dataDxfId="5"/>
    <tableColumn id="9" name="DSL" dataDxfId="4"/>
    <tableColumn id="10" name="DL" dataDxfId="3"/>
    <tableColumn id="11" name="CCF" dataDxfId="2"/>
    <tableColumn id="12" name="Ventouses" dataDxfId="1"/>
    <tableColumn id="13" name="SSI ECS CMSI*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R103"/>
  <sheetViews>
    <sheetView topLeftCell="A25" zoomScale="92" workbookViewId="0">
      <selection activeCell="D52" sqref="D52"/>
    </sheetView>
  </sheetViews>
  <sheetFormatPr baseColWidth="10" defaultColWidth="11.42578125" defaultRowHeight="20.25" customHeight="1"/>
  <cols>
    <col min="1" max="1" width="22.42578125" style="57" customWidth="1"/>
    <col min="2" max="2" width="69.28515625" style="57" bestFit="1" customWidth="1"/>
    <col min="3" max="3" width="5.5703125" style="80" bestFit="1" customWidth="1"/>
    <col min="4" max="4" width="11.5703125" style="57" customWidth="1"/>
    <col min="5" max="5" width="2.28515625" style="57" customWidth="1"/>
    <col min="6" max="6" width="62.42578125" style="287" customWidth="1"/>
    <col min="7" max="7" width="5.5703125" style="57" bestFit="1" customWidth="1"/>
    <col min="8" max="8" width="11.5703125" style="57" customWidth="1"/>
    <col min="9" max="9" width="4.85546875" style="57" customWidth="1"/>
    <col min="10" max="17" width="15.7109375" style="57" customWidth="1"/>
    <col min="18" max="16384" width="11.42578125" style="57"/>
  </cols>
  <sheetData>
    <row r="1" spans="1:18">
      <c r="A1" s="183" t="s">
        <v>809</v>
      </c>
    </row>
    <row r="2" spans="1:18" ht="33">
      <c r="A2" s="184" t="s">
        <v>602</v>
      </c>
      <c r="B2" s="185" t="s">
        <v>601</v>
      </c>
      <c r="C2" s="281" t="s">
        <v>589</v>
      </c>
      <c r="D2" s="185" t="s">
        <v>810</v>
      </c>
      <c r="E2" s="1" t="s">
        <v>600</v>
      </c>
      <c r="F2" s="392"/>
      <c r="G2" s="186" t="s">
        <v>589</v>
      </c>
      <c r="H2" s="250" t="s">
        <v>1195</v>
      </c>
      <c r="I2" s="56"/>
      <c r="J2" s="56"/>
      <c r="K2" s="56"/>
      <c r="L2" s="56"/>
      <c r="M2" s="56"/>
      <c r="N2" s="56"/>
      <c r="O2" s="56"/>
      <c r="P2" s="56"/>
      <c r="Q2" s="56"/>
      <c r="R2" s="56"/>
    </row>
    <row r="3" spans="1:18" ht="16.5" customHeight="1">
      <c r="A3" s="297" t="s">
        <v>198</v>
      </c>
      <c r="B3" s="283" t="s">
        <v>859</v>
      </c>
      <c r="C3" s="284">
        <v>20</v>
      </c>
      <c r="D3" s="273"/>
      <c r="E3" s="400" t="s">
        <v>875</v>
      </c>
      <c r="F3" s="401"/>
      <c r="G3" s="189">
        <v>2</v>
      </c>
      <c r="H3" s="273"/>
      <c r="I3" s="56"/>
      <c r="J3" s="56"/>
      <c r="K3" s="56"/>
      <c r="L3" s="56"/>
      <c r="M3" s="56"/>
      <c r="N3" s="56"/>
      <c r="O3" s="56"/>
      <c r="P3" s="56"/>
      <c r="Q3" s="56"/>
      <c r="R3" s="56"/>
    </row>
    <row r="4" spans="1:18" ht="33.75" customHeight="1">
      <c r="A4" s="297"/>
      <c r="B4" s="283" t="s">
        <v>860</v>
      </c>
      <c r="C4" s="284">
        <v>11</v>
      </c>
      <c r="D4" s="273"/>
      <c r="E4" s="400" t="s">
        <v>867</v>
      </c>
      <c r="F4" s="401"/>
      <c r="G4" s="189">
        <v>1</v>
      </c>
      <c r="H4" s="273"/>
      <c r="I4" s="56"/>
      <c r="J4" s="56"/>
      <c r="K4" s="56"/>
      <c r="L4" s="56"/>
      <c r="M4" s="56"/>
      <c r="N4" s="56"/>
      <c r="O4" s="56"/>
      <c r="P4" s="56"/>
      <c r="Q4" s="56"/>
      <c r="R4" s="56"/>
    </row>
    <row r="5" spans="1:18" ht="33" customHeight="1">
      <c r="A5" s="297"/>
      <c r="B5" s="283" t="s">
        <v>861</v>
      </c>
      <c r="C5" s="284">
        <v>5</v>
      </c>
      <c r="D5" s="273"/>
      <c r="E5" s="400" t="s">
        <v>863</v>
      </c>
      <c r="F5" s="401"/>
      <c r="G5" s="189">
        <v>2</v>
      </c>
      <c r="H5" s="273"/>
      <c r="I5" s="56"/>
      <c r="J5" s="56"/>
      <c r="K5" s="56"/>
      <c r="L5" s="56"/>
      <c r="M5" s="56"/>
      <c r="N5" s="56"/>
      <c r="O5" s="56"/>
      <c r="P5" s="56"/>
      <c r="Q5" s="56"/>
      <c r="R5" s="56"/>
    </row>
    <row r="6" spans="1:18" ht="33" customHeight="1">
      <c r="A6" s="297"/>
      <c r="B6" s="283" t="s">
        <v>862</v>
      </c>
      <c r="C6" s="284">
        <v>7</v>
      </c>
      <c r="D6" s="273"/>
      <c r="E6" s="402"/>
      <c r="F6" s="403"/>
      <c r="G6" s="189"/>
      <c r="H6" s="273"/>
      <c r="I6" s="56"/>
      <c r="J6" s="56"/>
      <c r="K6" s="56"/>
      <c r="L6" s="56"/>
      <c r="M6" s="56"/>
      <c r="N6" s="56"/>
      <c r="O6" s="56"/>
      <c r="P6" s="56"/>
      <c r="Q6" s="56"/>
      <c r="R6" s="56"/>
    </row>
    <row r="7" spans="1:18" ht="33" customHeight="1">
      <c r="A7" s="297" t="s">
        <v>858</v>
      </c>
      <c r="B7" s="283" t="s">
        <v>864</v>
      </c>
      <c r="C7" s="284">
        <v>4</v>
      </c>
      <c r="D7" s="273"/>
      <c r="E7" s="400" t="s">
        <v>875</v>
      </c>
      <c r="F7" s="401"/>
      <c r="G7" s="189">
        <v>2</v>
      </c>
      <c r="H7" s="273"/>
      <c r="I7" s="56"/>
      <c r="J7" s="56"/>
      <c r="K7" s="56"/>
      <c r="L7" s="56"/>
      <c r="M7" s="56"/>
      <c r="N7" s="56"/>
      <c r="O7" s="56"/>
      <c r="P7" s="56"/>
      <c r="Q7" s="56"/>
      <c r="R7" s="56"/>
    </row>
    <row r="8" spans="1:18" ht="33" customHeight="1">
      <c r="A8" s="297"/>
      <c r="B8" s="283" t="s">
        <v>865</v>
      </c>
      <c r="C8" s="284">
        <v>4</v>
      </c>
      <c r="D8" s="273"/>
      <c r="E8" s="400" t="s">
        <v>866</v>
      </c>
      <c r="F8" s="401"/>
      <c r="G8" s="189">
        <v>4</v>
      </c>
      <c r="H8" s="273"/>
      <c r="I8" s="56"/>
      <c r="J8" s="56"/>
      <c r="K8" s="56"/>
      <c r="L8" s="56"/>
      <c r="M8" s="56"/>
      <c r="N8" s="56"/>
      <c r="O8" s="56"/>
      <c r="P8" s="56"/>
      <c r="Q8" s="56"/>
      <c r="R8" s="56"/>
    </row>
    <row r="9" spans="1:18" ht="16.5" customHeight="1">
      <c r="A9" s="397" t="s">
        <v>618</v>
      </c>
      <c r="B9" s="190" t="s">
        <v>869</v>
      </c>
      <c r="C9" s="284"/>
      <c r="D9" s="273"/>
      <c r="E9" s="393" t="s">
        <v>617</v>
      </c>
      <c r="F9" s="394"/>
      <c r="G9" s="189">
        <v>9</v>
      </c>
      <c r="H9" s="175"/>
      <c r="I9" s="56"/>
      <c r="J9" s="56"/>
      <c r="K9" s="56"/>
      <c r="L9" s="56"/>
      <c r="M9" s="56"/>
      <c r="N9" s="56"/>
      <c r="O9" s="56"/>
      <c r="P9" s="56"/>
      <c r="Q9" s="56"/>
      <c r="R9" s="56"/>
    </row>
    <row r="10" spans="1:18" ht="16.5" customHeight="1">
      <c r="A10" s="397"/>
      <c r="B10" s="282" t="s">
        <v>868</v>
      </c>
      <c r="C10" s="272">
        <v>19</v>
      </c>
      <c r="D10" s="175"/>
      <c r="E10" s="393"/>
      <c r="F10" s="394"/>
      <c r="G10" s="189"/>
      <c r="H10" s="175"/>
      <c r="I10" s="56"/>
      <c r="J10" s="56"/>
      <c r="K10" s="56"/>
      <c r="L10" s="56"/>
      <c r="M10" s="56"/>
      <c r="N10" s="56"/>
      <c r="O10" s="56"/>
      <c r="P10" s="56"/>
      <c r="Q10" s="56"/>
      <c r="R10" s="56"/>
    </row>
    <row r="11" spans="1:18" ht="16.5" customHeight="1">
      <c r="A11" s="397"/>
      <c r="B11" s="283" t="s">
        <v>872</v>
      </c>
      <c r="C11" s="272">
        <v>9</v>
      </c>
      <c r="D11" s="273"/>
      <c r="E11" s="404"/>
      <c r="F11" s="405"/>
      <c r="G11" s="189"/>
      <c r="H11" s="273"/>
      <c r="I11" s="56"/>
      <c r="J11" s="56"/>
      <c r="K11" s="56"/>
      <c r="L11" s="56"/>
      <c r="M11" s="56"/>
      <c r="N11" s="56"/>
      <c r="O11" s="56"/>
      <c r="P11" s="56"/>
      <c r="Q11" s="56"/>
      <c r="R11" s="56"/>
    </row>
    <row r="12" spans="1:18" ht="16.5" customHeight="1">
      <c r="A12" s="397"/>
      <c r="B12" s="192"/>
      <c r="C12" s="272"/>
      <c r="D12" s="175"/>
      <c r="E12" s="393"/>
      <c r="F12" s="394"/>
      <c r="G12" s="189"/>
      <c r="H12" s="175"/>
      <c r="I12" s="56"/>
      <c r="J12" s="56"/>
      <c r="K12" s="56"/>
      <c r="L12" s="56"/>
      <c r="M12" s="56"/>
      <c r="N12" s="56"/>
      <c r="O12" s="56"/>
      <c r="P12" s="56"/>
      <c r="Q12" s="56"/>
      <c r="R12" s="56"/>
    </row>
    <row r="13" spans="1:18" ht="16.5" customHeight="1">
      <c r="A13" s="193" t="s">
        <v>616</v>
      </c>
      <c r="B13" s="193" t="s">
        <v>871</v>
      </c>
      <c r="C13" s="272">
        <v>7</v>
      </c>
      <c r="D13" s="175"/>
      <c r="E13" s="393" t="s">
        <v>595</v>
      </c>
      <c r="F13" s="394"/>
      <c r="G13" s="189">
        <v>2</v>
      </c>
      <c r="H13" s="175"/>
      <c r="I13" s="56"/>
      <c r="J13" s="56"/>
      <c r="K13" s="56"/>
      <c r="L13" s="56"/>
      <c r="M13" s="56"/>
      <c r="N13" s="56"/>
      <c r="O13" s="56"/>
      <c r="P13" s="56"/>
      <c r="Q13" s="56"/>
      <c r="R13" s="56"/>
    </row>
    <row r="14" spans="1:18" ht="16.5" customHeight="1">
      <c r="A14" s="193"/>
      <c r="B14" s="283" t="s">
        <v>873</v>
      </c>
      <c r="C14" s="272">
        <v>5</v>
      </c>
      <c r="D14" s="273"/>
      <c r="E14" s="400" t="s">
        <v>876</v>
      </c>
      <c r="F14" s="401"/>
      <c r="G14" s="189">
        <v>1</v>
      </c>
      <c r="H14" s="273"/>
      <c r="I14" s="56"/>
      <c r="J14" s="56"/>
      <c r="K14" s="56"/>
      <c r="L14" s="56"/>
      <c r="M14" s="56"/>
      <c r="N14" s="56"/>
      <c r="O14" s="56"/>
      <c r="P14" s="56"/>
      <c r="Q14" s="56"/>
      <c r="R14" s="56"/>
    </row>
    <row r="15" spans="1:18" ht="16.5" customHeight="1">
      <c r="A15" s="393" t="s">
        <v>615</v>
      </c>
      <c r="B15" s="190" t="s">
        <v>874</v>
      </c>
      <c r="C15" s="272">
        <v>3</v>
      </c>
      <c r="D15" s="175"/>
      <c r="E15" s="393" t="s">
        <v>595</v>
      </c>
      <c r="F15" s="394"/>
      <c r="G15" s="189">
        <v>1</v>
      </c>
      <c r="H15" s="175"/>
      <c r="I15" s="56"/>
      <c r="J15" s="56"/>
      <c r="K15" s="56"/>
      <c r="L15" s="56"/>
      <c r="M15" s="56"/>
      <c r="N15" s="56"/>
      <c r="O15" s="56"/>
      <c r="P15" s="56"/>
      <c r="Q15" s="56"/>
      <c r="R15" s="56"/>
    </row>
    <row r="16" spans="1:18" ht="16.5" customHeight="1">
      <c r="A16" s="393"/>
      <c r="B16" s="192" t="s">
        <v>870</v>
      </c>
      <c r="C16" s="272">
        <v>1</v>
      </c>
      <c r="D16" s="175"/>
      <c r="E16" s="393" t="s">
        <v>614</v>
      </c>
      <c r="F16" s="394"/>
      <c r="G16" s="189">
        <v>1</v>
      </c>
      <c r="H16" s="175"/>
      <c r="I16" s="56"/>
      <c r="J16" s="56"/>
      <c r="K16" s="56"/>
      <c r="L16" s="56"/>
      <c r="M16" s="56"/>
      <c r="N16" s="56"/>
      <c r="O16" s="56"/>
      <c r="P16" s="56"/>
      <c r="Q16" s="56"/>
      <c r="R16" s="56"/>
    </row>
    <row r="17" spans="1:18" ht="16.5" customHeight="1">
      <c r="A17" s="193" t="s">
        <v>613</v>
      </c>
      <c r="B17" s="191"/>
      <c r="C17" s="191"/>
      <c r="D17" s="191"/>
      <c r="E17" s="393" t="s">
        <v>603</v>
      </c>
      <c r="F17" s="394"/>
      <c r="G17" s="189">
        <v>1</v>
      </c>
      <c r="H17" s="175"/>
      <c r="I17" s="56"/>
      <c r="J17" s="56"/>
      <c r="K17" s="56"/>
      <c r="L17" s="56"/>
      <c r="M17" s="56"/>
      <c r="N17" s="56"/>
      <c r="O17" s="56"/>
      <c r="P17" s="56"/>
      <c r="Q17" s="56"/>
      <c r="R17" s="56"/>
    </row>
    <row r="18" spans="1:18" ht="16.5" customHeight="1">
      <c r="A18" s="193" t="s">
        <v>144</v>
      </c>
      <c r="B18" s="191"/>
      <c r="C18" s="191"/>
      <c r="D18" s="191"/>
      <c r="E18" s="393" t="s">
        <v>603</v>
      </c>
      <c r="F18" s="394"/>
      <c r="G18" s="189">
        <v>1</v>
      </c>
      <c r="H18" s="175"/>
      <c r="I18" s="56"/>
      <c r="J18" s="56"/>
      <c r="K18" s="56"/>
      <c r="L18" s="56"/>
      <c r="M18" s="56"/>
      <c r="N18" s="56"/>
      <c r="O18" s="56"/>
      <c r="P18" s="56"/>
      <c r="Q18" s="56"/>
      <c r="R18" s="56"/>
    </row>
    <row r="19" spans="1:18" ht="16.5" customHeight="1">
      <c r="A19" s="193" t="s">
        <v>612</v>
      </c>
      <c r="B19" s="191"/>
      <c r="C19" s="191"/>
      <c r="D19" s="191"/>
      <c r="E19" s="393" t="s">
        <v>603</v>
      </c>
      <c r="F19" s="394"/>
      <c r="G19" s="189">
        <v>1</v>
      </c>
      <c r="H19" s="175"/>
      <c r="I19" s="56"/>
      <c r="J19" s="56"/>
      <c r="K19" s="56"/>
      <c r="L19" s="56"/>
      <c r="M19" s="56"/>
      <c r="N19" s="56"/>
      <c r="O19" s="56"/>
      <c r="P19" s="56"/>
      <c r="Q19" s="56"/>
      <c r="R19" s="56"/>
    </row>
    <row r="20" spans="1:18" ht="16.5" customHeight="1">
      <c r="A20" s="193" t="s">
        <v>611</v>
      </c>
      <c r="B20" s="191"/>
      <c r="C20" s="191"/>
      <c r="D20" s="191"/>
      <c r="E20" s="393" t="s">
        <v>603</v>
      </c>
      <c r="F20" s="394"/>
      <c r="G20" s="189">
        <v>1</v>
      </c>
      <c r="H20" s="175"/>
      <c r="I20" s="56"/>
      <c r="J20" s="56"/>
      <c r="K20" s="56"/>
      <c r="L20" s="56"/>
      <c r="M20" s="56"/>
      <c r="N20" s="56"/>
      <c r="O20" s="56"/>
      <c r="P20" s="56"/>
      <c r="Q20" s="56"/>
      <c r="R20" s="56"/>
    </row>
    <row r="21" spans="1:18" ht="16.5" customHeight="1">
      <c r="A21" s="193" t="s">
        <v>610</v>
      </c>
      <c r="B21" s="191"/>
      <c r="C21" s="191"/>
      <c r="D21" s="191"/>
      <c r="E21" s="393" t="s">
        <v>603</v>
      </c>
      <c r="F21" s="394"/>
      <c r="G21" s="189">
        <v>1</v>
      </c>
      <c r="H21" s="175"/>
      <c r="I21" s="56"/>
      <c r="J21" s="56"/>
      <c r="K21" s="56"/>
      <c r="L21" s="56"/>
      <c r="M21" s="56"/>
      <c r="N21" s="56"/>
      <c r="O21" s="56"/>
      <c r="P21" s="56"/>
      <c r="Q21" s="56"/>
      <c r="R21" s="56"/>
    </row>
    <row r="22" spans="1:18" ht="16.5" customHeight="1">
      <c r="A22" s="193" t="s">
        <v>127</v>
      </c>
      <c r="B22" s="191"/>
      <c r="C22" s="191"/>
      <c r="D22" s="191"/>
      <c r="E22" s="393" t="s">
        <v>603</v>
      </c>
      <c r="F22" s="394"/>
      <c r="G22" s="189">
        <v>1</v>
      </c>
      <c r="H22" s="175"/>
      <c r="I22" s="56"/>
      <c r="J22" s="56"/>
      <c r="K22" s="56"/>
      <c r="L22" s="56"/>
      <c r="M22" s="56"/>
      <c r="N22" s="56"/>
      <c r="O22" s="56"/>
      <c r="P22" s="56"/>
      <c r="Q22" s="56"/>
      <c r="R22" s="56"/>
    </row>
    <row r="23" spans="1:18" ht="16.5" customHeight="1">
      <c r="A23" s="193" t="s">
        <v>609</v>
      </c>
      <c r="B23" s="191"/>
      <c r="C23" s="191"/>
      <c r="D23" s="191"/>
      <c r="E23" s="393" t="s">
        <v>603</v>
      </c>
      <c r="F23" s="394"/>
      <c r="G23" s="189">
        <v>1</v>
      </c>
      <c r="H23" s="175"/>
      <c r="I23" s="56"/>
      <c r="J23" s="56"/>
      <c r="K23" s="56"/>
      <c r="L23" s="56"/>
      <c r="M23" s="56"/>
      <c r="N23" s="56"/>
      <c r="O23" s="56"/>
      <c r="P23" s="56"/>
      <c r="Q23" s="56"/>
      <c r="R23" s="56"/>
    </row>
    <row r="24" spans="1:18" ht="16.5" customHeight="1">
      <c r="A24" s="193" t="s">
        <v>608</v>
      </c>
      <c r="B24" s="191"/>
      <c r="C24" s="191"/>
      <c r="D24" s="191"/>
      <c r="E24" s="393" t="s">
        <v>603</v>
      </c>
      <c r="F24" s="394"/>
      <c r="G24" s="189">
        <v>1</v>
      </c>
      <c r="H24" s="175"/>
      <c r="I24" s="56"/>
      <c r="J24" s="56"/>
      <c r="K24" s="56"/>
      <c r="L24" s="56"/>
      <c r="M24" s="56"/>
      <c r="N24" s="56"/>
      <c r="O24" s="56"/>
      <c r="P24" s="56"/>
      <c r="Q24" s="56"/>
      <c r="R24" s="56"/>
    </row>
    <row r="25" spans="1:18" ht="16.5" customHeight="1">
      <c r="A25" s="193" t="s">
        <v>607</v>
      </c>
      <c r="B25" s="191"/>
      <c r="C25" s="191"/>
      <c r="D25" s="191"/>
      <c r="E25" s="393" t="s">
        <v>603</v>
      </c>
      <c r="F25" s="394"/>
      <c r="G25" s="189">
        <v>1</v>
      </c>
      <c r="H25" s="175"/>
      <c r="I25" s="56"/>
      <c r="J25" s="56"/>
      <c r="K25" s="56"/>
      <c r="L25" s="56"/>
      <c r="M25" s="56"/>
      <c r="N25" s="56"/>
      <c r="O25" s="56"/>
      <c r="P25" s="56"/>
      <c r="Q25" s="56"/>
      <c r="R25" s="56"/>
    </row>
    <row r="26" spans="1:18" ht="16.5" customHeight="1">
      <c r="A26" s="193" t="s">
        <v>606</v>
      </c>
      <c r="B26" s="191"/>
      <c r="C26" s="191"/>
      <c r="D26" s="191"/>
      <c r="E26" s="393" t="s">
        <v>603</v>
      </c>
      <c r="F26" s="394"/>
      <c r="G26" s="189">
        <v>1</v>
      </c>
      <c r="H26" s="175"/>
      <c r="I26" s="56"/>
      <c r="J26" s="56"/>
      <c r="K26" s="56"/>
      <c r="L26" s="56"/>
      <c r="M26" s="56"/>
      <c r="N26" s="56"/>
      <c r="O26" s="56"/>
      <c r="P26" s="56"/>
      <c r="Q26" s="56"/>
      <c r="R26" s="56"/>
    </row>
    <row r="27" spans="1:18" ht="16.5" customHeight="1">
      <c r="A27" s="193" t="s">
        <v>605</v>
      </c>
      <c r="B27" s="191"/>
      <c r="C27" s="191"/>
      <c r="D27" s="191"/>
      <c r="E27" s="393" t="s">
        <v>603</v>
      </c>
      <c r="F27" s="394"/>
      <c r="G27" s="189">
        <v>1</v>
      </c>
      <c r="H27" s="175"/>
      <c r="I27" s="56"/>
      <c r="J27" s="56"/>
      <c r="K27" s="56"/>
      <c r="L27" s="56"/>
      <c r="M27" s="56"/>
      <c r="N27" s="56"/>
      <c r="O27" s="56"/>
      <c r="P27" s="56"/>
      <c r="Q27" s="56"/>
      <c r="R27" s="56"/>
    </row>
    <row r="28" spans="1:18" ht="16.5" customHeight="1">
      <c r="A28" s="193" t="s">
        <v>604</v>
      </c>
      <c r="B28" s="191"/>
      <c r="C28" s="191"/>
      <c r="D28" s="191"/>
      <c r="E28" s="393" t="s">
        <v>603</v>
      </c>
      <c r="F28" s="394"/>
      <c r="G28" s="189">
        <v>1</v>
      </c>
      <c r="H28" s="175"/>
      <c r="I28" s="56"/>
      <c r="J28" s="56"/>
      <c r="K28" s="56"/>
      <c r="L28" s="56"/>
      <c r="M28" s="56"/>
      <c r="N28" s="56"/>
      <c r="O28" s="56"/>
      <c r="P28" s="56"/>
      <c r="Q28" s="56"/>
      <c r="R28" s="56"/>
    </row>
    <row r="29" spans="1:18" ht="16.5" customHeight="1">
      <c r="A29" s="193" t="s">
        <v>137</v>
      </c>
      <c r="B29" s="191"/>
      <c r="C29" s="191"/>
      <c r="D29" s="191"/>
      <c r="E29" s="393" t="s">
        <v>603</v>
      </c>
      <c r="F29" s="394"/>
      <c r="G29" s="189">
        <v>1</v>
      </c>
      <c r="H29" s="175"/>
      <c r="I29" s="56"/>
      <c r="J29" s="56"/>
      <c r="K29" s="56"/>
      <c r="L29" s="56"/>
      <c r="M29" s="56"/>
      <c r="N29" s="56"/>
      <c r="O29" s="56"/>
      <c r="P29" s="56"/>
      <c r="Q29" s="56"/>
      <c r="R29" s="56"/>
    </row>
    <row r="30" spans="1:18" s="120" customFormat="1" ht="7.5" customHeight="1">
      <c r="C30" s="285"/>
      <c r="F30" s="290"/>
    </row>
    <row r="31" spans="1:18">
      <c r="A31" s="183" t="s">
        <v>811</v>
      </c>
      <c r="B31" s="56"/>
      <c r="C31" s="220"/>
      <c r="D31" s="56"/>
      <c r="E31" s="120"/>
      <c r="F31" s="221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</row>
    <row r="32" spans="1:18" ht="20.25" customHeight="1">
      <c r="A32" s="184" t="s">
        <v>602</v>
      </c>
      <c r="B32" s="185" t="s">
        <v>601</v>
      </c>
      <c r="C32" s="281" t="s">
        <v>589</v>
      </c>
      <c r="D32" s="185" t="s">
        <v>161</v>
      </c>
      <c r="E32" s="1" t="s">
        <v>600</v>
      </c>
      <c r="F32" s="392"/>
      <c r="G32" s="186" t="s">
        <v>589</v>
      </c>
      <c r="H32" s="185" t="s">
        <v>161</v>
      </c>
      <c r="I32" s="56"/>
      <c r="J32" s="56"/>
      <c r="K32" s="56"/>
      <c r="L32" s="56"/>
      <c r="M32" s="56"/>
      <c r="N32" s="56"/>
      <c r="O32" s="56"/>
      <c r="P32" s="56"/>
      <c r="Q32" s="56"/>
      <c r="R32" s="56"/>
    </row>
    <row r="33" spans="1:18" ht="16.5">
      <c r="A33" s="393" t="s">
        <v>599</v>
      </c>
      <c r="B33" s="190" t="s">
        <v>598</v>
      </c>
      <c r="C33" s="194" t="s">
        <v>590</v>
      </c>
      <c r="D33" s="83"/>
      <c r="E33" s="393" t="s">
        <v>595</v>
      </c>
      <c r="F33" s="394"/>
      <c r="G33" s="398">
        <v>1</v>
      </c>
      <c r="H33" s="395"/>
      <c r="I33" s="56"/>
      <c r="J33" s="56"/>
      <c r="K33" s="56"/>
      <c r="L33" s="56"/>
      <c r="M33" s="56"/>
      <c r="N33" s="56"/>
      <c r="O33" s="56"/>
      <c r="P33" s="56"/>
      <c r="Q33" s="56"/>
      <c r="R33" s="56"/>
    </row>
    <row r="34" spans="1:18" ht="16.5">
      <c r="A34" s="393"/>
      <c r="B34" s="188" t="s">
        <v>594</v>
      </c>
      <c r="C34" s="194">
        <v>2</v>
      </c>
      <c r="D34" s="83"/>
      <c r="E34" s="394"/>
      <c r="F34" s="394"/>
      <c r="G34" s="399"/>
      <c r="H34" s="396"/>
      <c r="I34" s="56"/>
      <c r="J34" s="56"/>
      <c r="K34" s="56"/>
      <c r="L34" s="56"/>
      <c r="M34" s="56"/>
      <c r="N34" s="56"/>
      <c r="O34" s="56"/>
      <c r="P34" s="56"/>
      <c r="Q34" s="56"/>
      <c r="R34" s="56"/>
    </row>
    <row r="35" spans="1:18" ht="16.5">
      <c r="A35" s="393" t="s">
        <v>597</v>
      </c>
      <c r="B35" s="187" t="s">
        <v>596</v>
      </c>
      <c r="C35" s="194" t="s">
        <v>590</v>
      </c>
      <c r="D35" s="83"/>
      <c r="E35" s="393" t="s">
        <v>595</v>
      </c>
      <c r="F35" s="394"/>
      <c r="G35" s="398">
        <v>1</v>
      </c>
      <c r="H35" s="395"/>
      <c r="I35" s="56"/>
      <c r="J35" s="56"/>
      <c r="K35" s="56"/>
      <c r="L35" s="56"/>
      <c r="M35" s="56"/>
      <c r="N35" s="56"/>
      <c r="O35" s="56"/>
      <c r="P35" s="56"/>
      <c r="Q35" s="56"/>
      <c r="R35" s="56"/>
    </row>
    <row r="36" spans="1:18" ht="16.5">
      <c r="A36" s="393"/>
      <c r="B36" s="188" t="s">
        <v>594</v>
      </c>
      <c r="C36" s="194">
        <v>1</v>
      </c>
      <c r="D36" s="83"/>
      <c r="E36" s="394"/>
      <c r="F36" s="394"/>
      <c r="G36" s="399"/>
      <c r="H36" s="396"/>
      <c r="I36" s="56"/>
      <c r="J36" s="56"/>
      <c r="K36" s="56"/>
      <c r="L36" s="56"/>
      <c r="M36" s="56"/>
      <c r="N36" s="56"/>
      <c r="O36" s="56"/>
      <c r="P36" s="56"/>
      <c r="Q36" s="56"/>
      <c r="R36" s="56"/>
    </row>
    <row r="37" spans="1:18" ht="16.5" customHeight="1">
      <c r="A37" s="193" t="s">
        <v>593</v>
      </c>
      <c r="B37" s="191"/>
      <c r="C37" s="195"/>
      <c r="D37" s="196"/>
      <c r="E37" s="393" t="s">
        <v>592</v>
      </c>
      <c r="F37" s="394"/>
      <c r="G37" s="197">
        <v>1</v>
      </c>
      <c r="H37" s="83"/>
      <c r="I37" s="56"/>
      <c r="J37" s="56"/>
      <c r="K37" s="56"/>
      <c r="L37" s="56"/>
      <c r="M37" s="56"/>
      <c r="N37" s="56"/>
      <c r="O37" s="56"/>
      <c r="P37" s="56"/>
      <c r="Q37" s="56"/>
      <c r="R37" s="56"/>
    </row>
    <row r="38" spans="1:18" ht="12" customHeight="1">
      <c r="A38" s="198"/>
      <c r="B38" s="199"/>
      <c r="C38" s="118"/>
      <c r="D38" s="200"/>
      <c r="E38" s="200"/>
      <c r="F38" s="222"/>
      <c r="G38" s="201"/>
      <c r="H38" s="200"/>
      <c r="I38" s="56"/>
      <c r="J38" s="56"/>
      <c r="K38" s="56"/>
      <c r="L38" s="56"/>
      <c r="M38" s="56"/>
      <c r="N38" s="56"/>
      <c r="O38" s="56"/>
      <c r="P38" s="56"/>
      <c r="Q38" s="56"/>
      <c r="R38" s="56"/>
    </row>
    <row r="39" spans="1:18">
      <c r="A39" s="183" t="s">
        <v>1198</v>
      </c>
      <c r="B39" s="56"/>
      <c r="C39" s="220"/>
      <c r="D39" s="56"/>
      <c r="E39" s="120"/>
      <c r="F39" s="221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</row>
    <row r="40" spans="1:18" ht="20.25" customHeight="1">
      <c r="A40" s="184" t="s">
        <v>602</v>
      </c>
      <c r="B40" s="299" t="s">
        <v>601</v>
      </c>
      <c r="C40" s="299" t="s">
        <v>589</v>
      </c>
      <c r="D40" s="299" t="s">
        <v>161</v>
      </c>
      <c r="E40" s="1" t="s">
        <v>600</v>
      </c>
      <c r="F40" s="392"/>
      <c r="G40" s="186" t="s">
        <v>589</v>
      </c>
      <c r="H40" s="299" t="s">
        <v>161</v>
      </c>
      <c r="I40" s="56"/>
      <c r="J40" s="56"/>
      <c r="K40" s="56"/>
      <c r="L40" s="56"/>
      <c r="M40" s="56"/>
      <c r="N40" s="56"/>
      <c r="O40" s="56"/>
      <c r="P40" s="56"/>
      <c r="Q40" s="56"/>
      <c r="R40" s="56"/>
    </row>
    <row r="41" spans="1:18" ht="33">
      <c r="A41" s="296" t="s">
        <v>1199</v>
      </c>
      <c r="B41" s="296" t="s">
        <v>1200</v>
      </c>
      <c r="C41" s="194" t="s">
        <v>590</v>
      </c>
      <c r="D41" s="83"/>
      <c r="E41" s="393" t="s">
        <v>1201</v>
      </c>
      <c r="F41" s="394"/>
      <c r="G41" s="194" t="s">
        <v>590</v>
      </c>
      <c r="H41" s="298"/>
      <c r="I41" s="56"/>
      <c r="J41" s="56"/>
      <c r="K41" s="56"/>
      <c r="L41" s="56"/>
      <c r="M41" s="56"/>
      <c r="N41" s="56"/>
      <c r="O41" s="56"/>
      <c r="P41" s="56"/>
      <c r="Q41" s="56"/>
      <c r="R41" s="56"/>
    </row>
    <row r="42" spans="1:18" ht="20.25" customHeight="1">
      <c r="G42" s="54"/>
      <c r="H42" s="55"/>
    </row>
    <row r="43" spans="1:18" ht="21.75" customHeight="1">
      <c r="A43" s="202"/>
      <c r="B43" s="203" t="s">
        <v>1196</v>
      </c>
      <c r="C43" s="118"/>
      <c r="D43" s="204">
        <f>SUM(D3:D16,D33:D36)</f>
        <v>0</v>
      </c>
      <c r="E43" s="200"/>
      <c r="F43" s="288" t="s">
        <v>812</v>
      </c>
      <c r="G43" s="201"/>
      <c r="H43" s="204">
        <f>SUM(H44:I44,H33:H37)</f>
        <v>0</v>
      </c>
      <c r="I43" s="56"/>
      <c r="J43" s="56"/>
      <c r="K43" s="56"/>
      <c r="L43" s="56"/>
      <c r="M43" s="56"/>
      <c r="N43" s="56"/>
      <c r="O43" s="56"/>
      <c r="P43" s="56"/>
      <c r="Q43" s="56"/>
      <c r="R43" s="56"/>
    </row>
    <row r="44" spans="1:18" ht="21.75" customHeight="1">
      <c r="A44" s="202"/>
      <c r="B44" s="203" t="s">
        <v>1197</v>
      </c>
      <c r="C44" s="118"/>
      <c r="D44" s="204">
        <f>D41</f>
        <v>0</v>
      </c>
      <c r="E44" s="200"/>
      <c r="F44" s="288" t="s">
        <v>1202</v>
      </c>
      <c r="G44" s="201"/>
      <c r="H44" s="204">
        <f>H41</f>
        <v>0</v>
      </c>
      <c r="I44" s="56"/>
      <c r="J44" s="56"/>
      <c r="K44" s="56"/>
      <c r="L44" s="56"/>
      <c r="M44" s="56"/>
      <c r="N44" s="56"/>
      <c r="O44" s="56"/>
      <c r="P44" s="56"/>
      <c r="Q44" s="56"/>
      <c r="R44" s="56"/>
    </row>
    <row r="45" spans="1:18" ht="12" customHeight="1">
      <c r="A45" s="198"/>
      <c r="B45" s="199"/>
      <c r="C45" s="118"/>
      <c r="D45" s="200"/>
      <c r="E45" s="200"/>
      <c r="F45" s="222"/>
      <c r="G45" s="201"/>
      <c r="H45" s="200"/>
      <c r="I45" s="56"/>
      <c r="J45" s="56"/>
      <c r="K45" s="56"/>
      <c r="L45" s="56"/>
      <c r="M45" s="56"/>
      <c r="N45" s="56"/>
      <c r="O45" s="56"/>
      <c r="P45" s="56"/>
      <c r="Q45" s="56"/>
      <c r="R45" s="56"/>
    </row>
    <row r="46" spans="1:18" ht="20.25" customHeight="1">
      <c r="B46" s="208" t="s">
        <v>813</v>
      </c>
      <c r="C46" s="205" t="s">
        <v>589</v>
      </c>
      <c r="D46" s="205" t="s">
        <v>161</v>
      </c>
      <c r="F46" s="221"/>
      <c r="G46" s="56"/>
      <c r="H46" s="56"/>
      <c r="I46" s="56"/>
      <c r="J46" s="56"/>
      <c r="K46" s="56"/>
      <c r="L46" s="56"/>
      <c r="M46" s="56"/>
      <c r="N46" s="56"/>
      <c r="O46" s="56"/>
    </row>
    <row r="47" spans="1:18" ht="20.25" customHeight="1">
      <c r="A47" s="56"/>
      <c r="B47" s="123" t="s">
        <v>591</v>
      </c>
      <c r="C47" s="197" t="s">
        <v>590</v>
      </c>
      <c r="D47" s="83"/>
      <c r="E47" s="206"/>
      <c r="I47" s="56"/>
      <c r="J47" s="56"/>
      <c r="K47" s="56"/>
      <c r="L47" s="56"/>
      <c r="M47" s="56"/>
      <c r="N47" s="56"/>
      <c r="O47" s="56"/>
    </row>
    <row r="48" spans="1:18" ht="20.25" customHeight="1">
      <c r="B48" s="123" t="s">
        <v>806</v>
      </c>
      <c r="C48" s="197" t="s">
        <v>590</v>
      </c>
      <c r="D48" s="83"/>
      <c r="E48" s="200"/>
      <c r="F48" s="221"/>
      <c r="G48" s="120"/>
      <c r="H48" s="207"/>
      <c r="I48" s="56"/>
      <c r="J48" s="56"/>
      <c r="K48" s="56"/>
      <c r="L48" s="56"/>
      <c r="M48" s="56"/>
      <c r="N48" s="56"/>
      <c r="O48" s="56"/>
    </row>
    <row r="49" spans="1:18" ht="15.75">
      <c r="B49" s="123" t="s">
        <v>807</v>
      </c>
      <c r="C49" s="197" t="s">
        <v>590</v>
      </c>
      <c r="D49" s="83"/>
      <c r="E49" s="200"/>
      <c r="I49" s="56"/>
      <c r="J49" s="56"/>
      <c r="K49" s="56"/>
      <c r="L49" s="56"/>
      <c r="M49" s="56"/>
      <c r="N49" s="56"/>
      <c r="O49" s="56"/>
      <c r="P49" s="56"/>
      <c r="Q49" s="56"/>
      <c r="R49" s="56"/>
    </row>
    <row r="50" spans="1:18" ht="20.25" customHeight="1" thickBot="1">
      <c r="C50" s="220"/>
      <c r="D50" s="120"/>
      <c r="E50" s="56"/>
      <c r="G50" s="54"/>
      <c r="H50" s="55"/>
      <c r="I50" s="56"/>
      <c r="J50" s="56"/>
      <c r="K50" s="56"/>
      <c r="L50" s="56"/>
      <c r="M50" s="56"/>
      <c r="N50" s="56"/>
      <c r="O50" s="56"/>
      <c r="P50" s="56"/>
      <c r="Q50" s="56"/>
      <c r="R50" s="56"/>
    </row>
    <row r="51" spans="1:18" ht="20.25" customHeight="1">
      <c r="B51" s="341" t="s">
        <v>1221</v>
      </c>
      <c r="C51" s="343"/>
      <c r="D51" s="351">
        <f>SUM(D43,H43,D47:D49)</f>
        <v>0</v>
      </c>
      <c r="G51" s="54"/>
      <c r="H51" s="55"/>
    </row>
    <row r="52" spans="1:18" ht="20.25" customHeight="1" thickBot="1">
      <c r="B52" s="342" t="s">
        <v>1203</v>
      </c>
      <c r="C52" s="344"/>
      <c r="D52" s="345">
        <f>SUM(D44,H44)</f>
        <v>0</v>
      </c>
      <c r="G52" s="54"/>
      <c r="H52" s="55"/>
    </row>
    <row r="53" spans="1:18" ht="20.25" customHeight="1">
      <c r="A53" s="67"/>
      <c r="B53" s="67"/>
      <c r="C53" s="286"/>
      <c r="D53" s="67"/>
      <c r="E53" s="67"/>
      <c r="G53" s="54"/>
      <c r="H53" s="55"/>
      <c r="I53" s="67"/>
      <c r="J53" s="67"/>
      <c r="K53" s="67"/>
      <c r="L53" s="67"/>
      <c r="M53" s="67"/>
      <c r="N53" s="67"/>
      <c r="O53" s="67"/>
      <c r="P53" s="67"/>
      <c r="Q53" s="67"/>
    </row>
    <row r="54" spans="1:18" ht="20.25" customHeight="1">
      <c r="A54" s="67"/>
      <c r="B54" s="67"/>
      <c r="C54" s="286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</row>
    <row r="55" spans="1:18" ht="20.25" customHeight="1">
      <c r="A55" s="67"/>
      <c r="B55" s="67"/>
      <c r="C55" s="286"/>
      <c r="D55" s="67"/>
      <c r="E55" s="67"/>
      <c r="I55" s="67"/>
      <c r="J55" s="67"/>
      <c r="K55" s="67"/>
      <c r="L55" s="67"/>
      <c r="M55" s="67"/>
      <c r="N55" s="67"/>
      <c r="O55" s="67"/>
      <c r="P55" s="67"/>
      <c r="Q55" s="67"/>
    </row>
    <row r="56" spans="1:18" ht="20.25" customHeight="1">
      <c r="A56" s="67"/>
      <c r="B56" s="67"/>
      <c r="C56" s="286"/>
      <c r="D56" s="67"/>
      <c r="E56" s="67"/>
      <c r="I56" s="67"/>
      <c r="J56" s="67"/>
      <c r="K56" s="67"/>
      <c r="L56" s="67"/>
      <c r="M56" s="67"/>
      <c r="N56" s="67"/>
      <c r="O56" s="67"/>
      <c r="P56" s="67"/>
      <c r="Q56" s="67"/>
    </row>
    <row r="57" spans="1:18" ht="20.25" customHeight="1">
      <c r="A57" s="67"/>
      <c r="B57" s="67"/>
      <c r="C57" s="286"/>
      <c r="D57" s="67"/>
      <c r="E57" s="67"/>
      <c r="I57" s="67"/>
      <c r="J57" s="67"/>
      <c r="K57" s="67"/>
      <c r="L57" s="67"/>
      <c r="M57" s="67"/>
      <c r="N57" s="67"/>
      <c r="O57" s="67"/>
      <c r="P57" s="67"/>
      <c r="Q57" s="67"/>
    </row>
    <row r="58" spans="1:18" ht="20.25" customHeight="1">
      <c r="A58" s="67"/>
      <c r="B58" s="67"/>
      <c r="C58" s="286"/>
      <c r="D58" s="67"/>
      <c r="E58" s="67"/>
      <c r="F58" s="289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</row>
    <row r="59" spans="1:18" ht="20.25" customHeight="1">
      <c r="A59" s="67"/>
      <c r="B59" s="67"/>
      <c r="C59" s="286"/>
      <c r="D59" s="67"/>
      <c r="E59" s="67"/>
      <c r="F59" s="289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</row>
    <row r="60" spans="1:18" ht="20.25" customHeight="1">
      <c r="A60" s="67"/>
      <c r="B60" s="67"/>
      <c r="C60" s="286"/>
      <c r="D60" s="67"/>
      <c r="E60" s="67"/>
      <c r="F60" s="289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</row>
    <row r="61" spans="1:18" ht="20.25" customHeight="1">
      <c r="A61" s="67"/>
      <c r="B61" s="67"/>
      <c r="C61" s="286"/>
      <c r="D61" s="67"/>
      <c r="E61" s="67"/>
      <c r="F61" s="289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</row>
    <row r="62" spans="1:18" ht="20.25" customHeight="1">
      <c r="A62" s="67"/>
      <c r="B62" s="67"/>
      <c r="C62" s="286"/>
      <c r="D62" s="67"/>
      <c r="E62" s="67"/>
      <c r="F62" s="289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</row>
    <row r="63" spans="1:18" ht="20.25" customHeight="1">
      <c r="A63" s="67"/>
      <c r="B63" s="67"/>
      <c r="C63" s="286"/>
      <c r="D63" s="67"/>
      <c r="E63" s="67"/>
      <c r="F63" s="289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</row>
    <row r="64" spans="1:18" ht="20.25" customHeight="1">
      <c r="A64" s="67"/>
      <c r="B64" s="67"/>
      <c r="C64" s="286"/>
      <c r="D64" s="67"/>
      <c r="E64" s="67"/>
      <c r="F64" s="289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</row>
    <row r="65" spans="1:17" ht="20.25" customHeight="1">
      <c r="A65" s="67"/>
      <c r="B65" s="67"/>
      <c r="C65" s="286"/>
      <c r="D65" s="67"/>
      <c r="E65" s="67"/>
      <c r="F65" s="289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</row>
    <row r="66" spans="1:17" ht="20.25" customHeight="1">
      <c r="A66" s="67"/>
      <c r="B66" s="67"/>
      <c r="C66" s="286"/>
      <c r="D66" s="67"/>
      <c r="E66" s="67"/>
      <c r="F66" s="289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</row>
    <row r="67" spans="1:17" ht="20.25" customHeight="1">
      <c r="A67" s="67"/>
      <c r="B67" s="67"/>
      <c r="C67" s="286"/>
      <c r="D67" s="67"/>
      <c r="E67" s="67"/>
      <c r="F67" s="289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</row>
    <row r="68" spans="1:17" ht="20.25" customHeight="1">
      <c r="A68" s="67"/>
      <c r="B68" s="67"/>
      <c r="C68" s="286"/>
      <c r="D68" s="67"/>
      <c r="E68" s="67"/>
      <c r="F68" s="289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</row>
    <row r="69" spans="1:17" ht="20.25" customHeight="1">
      <c r="A69" s="67"/>
      <c r="B69" s="67"/>
      <c r="C69" s="286"/>
      <c r="D69" s="67"/>
      <c r="E69" s="67"/>
      <c r="F69" s="289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</row>
    <row r="70" spans="1:17" ht="20.25" customHeight="1">
      <c r="A70" s="67"/>
      <c r="B70" s="67"/>
      <c r="C70" s="286"/>
      <c r="D70" s="67"/>
      <c r="E70" s="67"/>
      <c r="F70" s="289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</row>
    <row r="71" spans="1:17" ht="20.25" customHeight="1">
      <c r="A71" s="67"/>
      <c r="B71" s="67"/>
      <c r="C71" s="286"/>
      <c r="D71" s="67"/>
      <c r="E71" s="67"/>
      <c r="F71" s="289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</row>
    <row r="72" spans="1:17" ht="20.25" customHeight="1">
      <c r="A72" s="67"/>
      <c r="B72" s="67"/>
      <c r="C72" s="286"/>
      <c r="D72" s="67"/>
      <c r="E72" s="67"/>
      <c r="F72" s="289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</row>
    <row r="73" spans="1:17" ht="20.25" customHeight="1">
      <c r="A73" s="67"/>
      <c r="B73" s="67"/>
      <c r="C73" s="286"/>
      <c r="D73" s="67"/>
      <c r="E73" s="67"/>
      <c r="F73" s="289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</row>
    <row r="74" spans="1:17" ht="20.25" customHeight="1">
      <c r="A74" s="67"/>
      <c r="B74" s="67"/>
      <c r="C74" s="286"/>
      <c r="D74" s="67"/>
      <c r="E74" s="67"/>
      <c r="F74" s="289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</row>
    <row r="75" spans="1:17" ht="20.25" customHeight="1">
      <c r="A75" s="67"/>
      <c r="B75" s="67"/>
      <c r="C75" s="286"/>
      <c r="D75" s="67"/>
      <c r="E75" s="67"/>
      <c r="F75" s="289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</row>
    <row r="76" spans="1:17" ht="20.25" customHeight="1">
      <c r="A76" s="67"/>
      <c r="B76" s="67"/>
      <c r="C76" s="286"/>
      <c r="D76" s="67"/>
      <c r="E76" s="67"/>
      <c r="F76" s="289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</row>
    <row r="77" spans="1:17" ht="20.25" customHeight="1">
      <c r="A77" s="67"/>
      <c r="B77" s="67"/>
      <c r="C77" s="286"/>
      <c r="D77" s="67"/>
      <c r="E77" s="67"/>
      <c r="F77" s="289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</row>
    <row r="78" spans="1:17" ht="20.25" customHeight="1">
      <c r="A78" s="67"/>
      <c r="B78" s="67"/>
      <c r="C78" s="286"/>
      <c r="D78" s="67"/>
      <c r="E78" s="67"/>
      <c r="F78" s="289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</row>
    <row r="79" spans="1:17" ht="20.25" customHeight="1">
      <c r="A79" s="67"/>
      <c r="B79" s="67"/>
      <c r="C79" s="286"/>
      <c r="D79" s="67"/>
      <c r="E79" s="67"/>
      <c r="F79" s="289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</row>
    <row r="80" spans="1:17" ht="20.25" customHeight="1">
      <c r="A80" s="67"/>
      <c r="B80" s="67"/>
      <c r="C80" s="286"/>
      <c r="D80" s="67"/>
      <c r="E80" s="67"/>
      <c r="F80" s="289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</row>
    <row r="81" spans="1:17" ht="20.25" customHeight="1">
      <c r="A81" s="67"/>
      <c r="B81" s="67"/>
      <c r="C81" s="286"/>
      <c r="D81" s="67"/>
      <c r="E81" s="67"/>
      <c r="F81" s="289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</row>
    <row r="82" spans="1:17" ht="20.25" customHeight="1">
      <c r="A82" s="67"/>
      <c r="B82" s="67"/>
      <c r="C82" s="286"/>
      <c r="D82" s="67"/>
      <c r="E82" s="67"/>
      <c r="F82" s="289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</row>
    <row r="83" spans="1:17" ht="20.25" customHeight="1">
      <c r="A83" s="67"/>
      <c r="B83" s="67"/>
      <c r="C83" s="286"/>
      <c r="D83" s="67"/>
      <c r="E83" s="67"/>
      <c r="F83" s="289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</row>
    <row r="84" spans="1:17" ht="20.25" customHeight="1">
      <c r="A84" s="67"/>
      <c r="B84" s="67"/>
      <c r="C84" s="286"/>
      <c r="D84" s="67"/>
      <c r="E84" s="67"/>
      <c r="F84" s="289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</row>
    <row r="85" spans="1:17" ht="20.25" customHeight="1">
      <c r="A85" s="67"/>
      <c r="B85" s="67"/>
      <c r="C85" s="286"/>
      <c r="D85" s="67"/>
      <c r="E85" s="67"/>
      <c r="F85" s="289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</row>
    <row r="86" spans="1:17" ht="20.25" customHeight="1">
      <c r="A86" s="67"/>
      <c r="B86" s="67"/>
      <c r="C86" s="286"/>
      <c r="D86" s="67"/>
      <c r="E86" s="67"/>
      <c r="F86" s="289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</row>
    <row r="87" spans="1:17" ht="20.25" customHeight="1">
      <c r="A87" s="67"/>
      <c r="B87" s="67"/>
      <c r="C87" s="286"/>
      <c r="D87" s="67"/>
      <c r="E87" s="67"/>
      <c r="F87" s="289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</row>
    <row r="88" spans="1:17" ht="20.25" customHeight="1">
      <c r="A88" s="67"/>
      <c r="B88" s="67"/>
      <c r="C88" s="286"/>
      <c r="D88" s="67"/>
      <c r="E88" s="67"/>
      <c r="F88" s="289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</row>
    <row r="89" spans="1:17" ht="20.25" customHeight="1">
      <c r="A89" s="67"/>
      <c r="B89" s="67"/>
      <c r="C89" s="286"/>
      <c r="D89" s="67"/>
      <c r="E89" s="67"/>
      <c r="F89" s="289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</row>
    <row r="90" spans="1:17" ht="20.25" customHeight="1">
      <c r="A90" s="67"/>
      <c r="B90" s="67"/>
      <c r="C90" s="286"/>
      <c r="D90" s="67"/>
      <c r="E90" s="67"/>
      <c r="F90" s="289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</row>
    <row r="91" spans="1:17" ht="20.25" customHeight="1">
      <c r="A91" s="67"/>
      <c r="B91" s="67"/>
      <c r="C91" s="286"/>
      <c r="D91" s="67"/>
      <c r="E91" s="67"/>
      <c r="F91" s="289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</row>
    <row r="92" spans="1:17" ht="20.25" customHeight="1">
      <c r="A92" s="67"/>
      <c r="B92" s="67"/>
      <c r="C92" s="286"/>
      <c r="D92" s="67"/>
      <c r="E92" s="67"/>
      <c r="F92" s="289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</row>
    <row r="93" spans="1:17" ht="20.25" customHeight="1">
      <c r="A93" s="67"/>
      <c r="B93" s="67"/>
      <c r="C93" s="286"/>
      <c r="D93" s="67"/>
      <c r="E93" s="67"/>
      <c r="F93" s="289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</row>
    <row r="94" spans="1:17" ht="20.25" customHeight="1">
      <c r="A94" s="67"/>
      <c r="B94" s="67"/>
      <c r="C94" s="286"/>
      <c r="D94" s="67"/>
      <c r="E94" s="67"/>
      <c r="F94" s="289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</row>
    <row r="95" spans="1:17" ht="20.25" customHeight="1">
      <c r="A95" s="67"/>
      <c r="B95" s="67"/>
      <c r="C95" s="286"/>
      <c r="D95" s="67"/>
      <c r="E95" s="67"/>
      <c r="F95" s="289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</row>
    <row r="96" spans="1:17" ht="20.25" customHeight="1">
      <c r="A96" s="67"/>
      <c r="B96" s="67"/>
      <c r="C96" s="286"/>
      <c r="D96" s="67"/>
      <c r="E96" s="67"/>
      <c r="F96" s="289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</row>
    <row r="97" spans="1:17" ht="20.25" customHeight="1">
      <c r="A97" s="67"/>
      <c r="B97" s="67"/>
      <c r="C97" s="286"/>
      <c r="D97" s="67"/>
      <c r="E97" s="67"/>
      <c r="F97" s="289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</row>
    <row r="98" spans="1:17" ht="20.25" customHeight="1">
      <c r="A98" s="67"/>
      <c r="B98" s="67"/>
      <c r="C98" s="286"/>
      <c r="D98" s="67"/>
      <c r="E98" s="67"/>
      <c r="F98" s="289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</row>
    <row r="99" spans="1:17" ht="20.25" customHeight="1">
      <c r="A99" s="67"/>
      <c r="B99" s="67"/>
      <c r="C99" s="286"/>
      <c r="D99" s="67"/>
      <c r="E99" s="67"/>
      <c r="F99" s="289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</row>
    <row r="100" spans="1:17" ht="20.25" customHeight="1">
      <c r="A100" s="67"/>
      <c r="B100" s="67"/>
      <c r="C100" s="286"/>
      <c r="D100" s="67"/>
      <c r="E100" s="67"/>
      <c r="F100" s="289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</row>
    <row r="101" spans="1:17" ht="20.25" customHeight="1">
      <c r="A101" s="67"/>
      <c r="B101" s="67"/>
      <c r="C101" s="286"/>
      <c r="D101" s="67"/>
      <c r="E101" s="67"/>
      <c r="F101" s="289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</row>
    <row r="102" spans="1:17" ht="20.25" customHeight="1">
      <c r="A102" s="67"/>
      <c r="B102" s="67"/>
      <c r="C102" s="286"/>
      <c r="D102" s="67"/>
      <c r="E102" s="67"/>
      <c r="F102" s="289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</row>
    <row r="103" spans="1:17" ht="20.25" customHeight="1">
      <c r="A103" s="67"/>
      <c r="B103" s="67"/>
      <c r="C103" s="286"/>
      <c r="D103" s="67"/>
      <c r="E103" s="67"/>
      <c r="F103" s="289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</row>
  </sheetData>
  <sheetProtection selectLockedCells="1" pivotTables="0"/>
  <mergeCells count="42">
    <mergeCell ref="E40:F40"/>
    <mergeCell ref="E41:F41"/>
    <mergeCell ref="E5:F5"/>
    <mergeCell ref="E4:F4"/>
    <mergeCell ref="E3:F3"/>
    <mergeCell ref="E14:F14"/>
    <mergeCell ref="E8:F8"/>
    <mergeCell ref="E7:F7"/>
    <mergeCell ref="E6:F6"/>
    <mergeCell ref="E11:F11"/>
    <mergeCell ref="E37:F37"/>
    <mergeCell ref="A35:A36"/>
    <mergeCell ref="G33:G34"/>
    <mergeCell ref="G35:G36"/>
    <mergeCell ref="E33:F34"/>
    <mergeCell ref="E35:F36"/>
    <mergeCell ref="A33:A34"/>
    <mergeCell ref="A9:A12"/>
    <mergeCell ref="A15:A16"/>
    <mergeCell ref="E10:F10"/>
    <mergeCell ref="E12:F12"/>
    <mergeCell ref="E13:F13"/>
    <mergeCell ref="E15:F15"/>
    <mergeCell ref="H33:H34"/>
    <mergeCell ref="H35:H36"/>
    <mergeCell ref="E27:F27"/>
    <mergeCell ref="E28:F28"/>
    <mergeCell ref="E29:F29"/>
    <mergeCell ref="E32:F32"/>
    <mergeCell ref="E2:F2"/>
    <mergeCell ref="E9:F9"/>
    <mergeCell ref="E26:F26"/>
    <mergeCell ref="E19:F19"/>
    <mergeCell ref="E20:F20"/>
    <mergeCell ref="E21:F21"/>
    <mergeCell ref="E22:F22"/>
    <mergeCell ref="E16:F16"/>
    <mergeCell ref="E17:F17"/>
    <mergeCell ref="E23:F23"/>
    <mergeCell ref="E24:F24"/>
    <mergeCell ref="E18:F18"/>
    <mergeCell ref="E25:F25"/>
  </mergeCells>
  <printOptions horizontalCentered="1" verticalCentered="1"/>
  <pageMargins left="0.31496062992125984" right="0.27559055118110237" top="0.98425196850393704" bottom="0.51181102362204722" header="0.27559055118110237" footer="0.27559055118110237"/>
  <pageSetup paperSize="9" scale="75" firstPageNumber="0" orientation="landscape" horizontalDpi="300" verticalDpi="300" r:id="rId1"/>
  <headerFooter alignWithMargins="0">
    <oddHeader xml:space="preserve">&amp;L
&amp;G&amp;C&amp;"Arial Narrow,Gras"&amp;18Marché de contrôle réglementaire des installations électriques
&amp;"Arial Narrow,Normal"&amp;16DPGF relative aux thermographies et prestations annexes
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P123"/>
  <sheetViews>
    <sheetView topLeftCell="A31" zoomScale="91" workbookViewId="0">
      <selection activeCell="E49" sqref="E49"/>
    </sheetView>
  </sheetViews>
  <sheetFormatPr baseColWidth="10" defaultColWidth="11.42578125" defaultRowHeight="20.25" customHeight="1"/>
  <cols>
    <col min="1" max="1" width="24.7109375" style="57" customWidth="1"/>
    <col min="2" max="2" width="60.28515625" style="57" customWidth="1"/>
    <col min="3" max="3" width="21.140625" style="57" customWidth="1"/>
    <col min="4" max="4" width="8.42578125" style="57" bestFit="1" customWidth="1"/>
    <col min="5" max="5" width="12.7109375" style="332" customWidth="1"/>
    <col min="6" max="7" width="4.85546875" style="57" customWidth="1"/>
    <col min="8" max="15" width="15.7109375" style="57" customWidth="1"/>
    <col min="16" max="16384" width="11.42578125" style="57"/>
  </cols>
  <sheetData>
    <row r="1" spans="1:16" ht="20.25" customHeight="1">
      <c r="A1" s="406" t="s">
        <v>445</v>
      </c>
      <c r="B1" s="406"/>
      <c r="C1" s="406"/>
      <c r="D1" s="406"/>
      <c r="E1" s="406"/>
    </row>
    <row r="2" spans="1:16" s="105" customFormat="1" ht="20.25" customHeight="1">
      <c r="A2" s="56"/>
      <c r="B2" s="56"/>
      <c r="C2" s="56"/>
      <c r="D2" s="56"/>
      <c r="E2" s="328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6" s="105" customFormat="1" ht="30" customHeight="1">
      <c r="A3" s="212" t="s">
        <v>46</v>
      </c>
      <c r="B3" s="212" t="s">
        <v>1</v>
      </c>
      <c r="C3" s="212" t="s">
        <v>2</v>
      </c>
      <c r="D3" s="212" t="s">
        <v>3</v>
      </c>
      <c r="E3" s="329" t="s">
        <v>1185</v>
      </c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</row>
    <row r="4" spans="1:16" s="105" customFormat="1" ht="20.25" customHeight="1">
      <c r="A4" s="212" t="s">
        <v>49</v>
      </c>
      <c r="B4" s="214" t="s">
        <v>48</v>
      </c>
      <c r="C4" s="189" t="s">
        <v>42</v>
      </c>
      <c r="D4" s="189">
        <f>8814-90</f>
        <v>8724</v>
      </c>
      <c r="E4" s="330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</row>
    <row r="5" spans="1:16" s="105" customFormat="1" ht="20.25" customHeight="1">
      <c r="A5" s="212" t="s">
        <v>50</v>
      </c>
      <c r="B5" s="214" t="s">
        <v>43</v>
      </c>
      <c r="C5" s="189" t="s">
        <v>18</v>
      </c>
      <c r="D5" s="189">
        <v>4223</v>
      </c>
      <c r="E5" s="330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</row>
    <row r="6" spans="1:16" s="105" customFormat="1" ht="20.25" customHeight="1">
      <c r="A6" s="212" t="s">
        <v>51</v>
      </c>
      <c r="B6" s="214" t="s">
        <v>44</v>
      </c>
      <c r="C6" s="189" t="s">
        <v>16</v>
      </c>
      <c r="D6" s="189">
        <v>7614</v>
      </c>
      <c r="E6" s="330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</row>
    <row r="7" spans="1:16" s="105" customFormat="1" ht="20.25" customHeight="1">
      <c r="A7" s="212" t="s">
        <v>52</v>
      </c>
      <c r="B7" s="214" t="s">
        <v>1184</v>
      </c>
      <c r="C7" s="189" t="s">
        <v>11</v>
      </c>
      <c r="D7" s="189">
        <v>84</v>
      </c>
      <c r="E7" s="330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</row>
    <row r="8" spans="1:16" s="105" customFormat="1" ht="20.25" customHeight="1">
      <c r="A8" s="212" t="s">
        <v>53</v>
      </c>
      <c r="B8" s="214" t="s">
        <v>45</v>
      </c>
      <c r="C8" s="189" t="s">
        <v>14</v>
      </c>
      <c r="D8" s="189">
        <v>3136</v>
      </c>
      <c r="E8" s="330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</row>
    <row r="9" spans="1:16" s="105" customFormat="1" ht="20.25" customHeight="1">
      <c r="A9" s="212" t="s">
        <v>54</v>
      </c>
      <c r="B9" s="215" t="s">
        <v>25</v>
      </c>
      <c r="C9" s="189" t="s">
        <v>12</v>
      </c>
      <c r="D9" s="189">
        <v>2267</v>
      </c>
      <c r="E9" s="330"/>
      <c r="F9" s="213"/>
      <c r="G9" s="213"/>
      <c r="H9" s="213"/>
      <c r="I9" s="213"/>
      <c r="J9" s="213"/>
      <c r="K9" s="213"/>
      <c r="L9" s="213"/>
      <c r="M9" s="213"/>
      <c r="N9" s="213"/>
      <c r="O9" s="213"/>
      <c r="P9" s="213"/>
    </row>
    <row r="10" spans="1:16" s="105" customFormat="1" ht="20.25" customHeight="1">
      <c r="A10" s="216" t="s">
        <v>1183</v>
      </c>
      <c r="B10" s="217" t="s">
        <v>473</v>
      </c>
      <c r="C10" s="218" t="s">
        <v>474</v>
      </c>
      <c r="D10" s="189">
        <f>3355+490+273</f>
        <v>4118</v>
      </c>
      <c r="E10" s="330"/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</row>
    <row r="11" spans="1:16" s="105" customFormat="1" ht="20.25" customHeight="1">
      <c r="A11" s="212" t="s">
        <v>55</v>
      </c>
      <c r="B11" s="214" t="s">
        <v>47</v>
      </c>
      <c r="C11" s="189" t="s">
        <v>27</v>
      </c>
      <c r="D11" s="189">
        <v>1565</v>
      </c>
      <c r="E11" s="330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</row>
    <row r="12" spans="1:16" s="105" customFormat="1" ht="20.25" customHeight="1">
      <c r="A12" s="212" t="s">
        <v>56</v>
      </c>
      <c r="B12" s="214" t="s">
        <v>26</v>
      </c>
      <c r="C12" s="189" t="s">
        <v>31</v>
      </c>
      <c r="D12" s="189">
        <v>7364</v>
      </c>
      <c r="E12" s="330"/>
      <c r="F12" s="213"/>
      <c r="G12" s="213"/>
      <c r="H12" s="213"/>
      <c r="I12" s="213"/>
      <c r="J12" s="213"/>
      <c r="K12" s="213"/>
      <c r="L12" s="213"/>
      <c r="M12" s="213"/>
      <c r="N12" s="213"/>
      <c r="O12" s="213"/>
      <c r="P12" s="213"/>
    </row>
    <row r="13" spans="1:16" s="105" customFormat="1" ht="20.25" customHeight="1">
      <c r="A13" s="212" t="s">
        <v>57</v>
      </c>
      <c r="B13" s="214" t="s">
        <v>28</v>
      </c>
      <c r="C13" s="189" t="s">
        <v>27</v>
      </c>
      <c r="D13" s="189">
        <v>944</v>
      </c>
      <c r="E13" s="330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</row>
    <row r="14" spans="1:16" s="105" customFormat="1" ht="20.25" customHeight="1">
      <c r="A14" s="212" t="s">
        <v>58</v>
      </c>
      <c r="B14" s="214" t="s">
        <v>1182</v>
      </c>
      <c r="C14" s="189" t="s">
        <v>18</v>
      </c>
      <c r="D14" s="189">
        <v>15011</v>
      </c>
      <c r="E14" s="330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</row>
    <row r="15" spans="1:16" s="105" customFormat="1" ht="20.25" customHeight="1">
      <c r="A15" s="212" t="s">
        <v>59</v>
      </c>
      <c r="B15" s="214" t="s">
        <v>30</v>
      </c>
      <c r="C15" s="189" t="s">
        <v>12</v>
      </c>
      <c r="D15" s="189">
        <v>2217</v>
      </c>
      <c r="E15" s="330"/>
      <c r="F15" s="213"/>
      <c r="G15" s="213"/>
      <c r="H15" s="213"/>
      <c r="I15" s="213"/>
      <c r="J15" s="213"/>
      <c r="K15" s="213"/>
      <c r="L15" s="213"/>
      <c r="M15" s="213"/>
      <c r="N15" s="213"/>
      <c r="O15" s="213"/>
      <c r="P15" s="213"/>
    </row>
    <row r="16" spans="1:16" s="105" customFormat="1" ht="20.25" customHeight="1">
      <c r="A16" s="212" t="s">
        <v>60</v>
      </c>
      <c r="B16" s="215" t="s">
        <v>13</v>
      </c>
      <c r="C16" s="189" t="s">
        <v>14</v>
      </c>
      <c r="D16" s="189">
        <f>4400-651</f>
        <v>3749</v>
      </c>
      <c r="E16" s="330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</row>
    <row r="17" spans="1:16" s="105" customFormat="1" ht="20.25" customHeight="1">
      <c r="A17" s="212" t="s">
        <v>61</v>
      </c>
      <c r="B17" s="215" t="s">
        <v>4</v>
      </c>
      <c r="C17" s="189" t="s">
        <v>5</v>
      </c>
      <c r="D17" s="189">
        <f>4752-498</f>
        <v>4254</v>
      </c>
      <c r="E17" s="330"/>
      <c r="F17" s="213"/>
      <c r="G17" s="213"/>
      <c r="H17" s="213"/>
      <c r="I17" s="213"/>
      <c r="J17" s="213"/>
      <c r="K17" s="213"/>
      <c r="L17" s="213"/>
      <c r="M17" s="213"/>
      <c r="N17" s="213"/>
      <c r="O17" s="213"/>
      <c r="P17" s="213"/>
    </row>
    <row r="18" spans="1:16" s="105" customFormat="1" ht="20.25" customHeight="1">
      <c r="A18" s="212" t="s">
        <v>62</v>
      </c>
      <c r="B18" s="215" t="s">
        <v>7</v>
      </c>
      <c r="C18" s="189" t="s">
        <v>5</v>
      </c>
      <c r="D18" s="189">
        <f>4703-498</f>
        <v>4205</v>
      </c>
      <c r="E18" s="330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3"/>
    </row>
    <row r="19" spans="1:16" s="105" customFormat="1" ht="20.25" customHeight="1">
      <c r="A19" s="212" t="s">
        <v>63</v>
      </c>
      <c r="B19" s="215" t="s">
        <v>9</v>
      </c>
      <c r="C19" s="189" t="s">
        <v>5</v>
      </c>
      <c r="D19" s="189">
        <f>4204-496</f>
        <v>3708</v>
      </c>
      <c r="E19" s="330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</row>
    <row r="20" spans="1:16" s="105" customFormat="1" ht="20.25" customHeight="1">
      <c r="A20" s="212" t="s">
        <v>64</v>
      </c>
      <c r="B20" s="214" t="s">
        <v>32</v>
      </c>
      <c r="C20" s="189" t="s">
        <v>14</v>
      </c>
      <c r="D20" s="189">
        <f>3788-549</f>
        <v>3239</v>
      </c>
      <c r="E20" s="330"/>
      <c r="F20" s="213"/>
      <c r="G20" s="213"/>
      <c r="H20" s="213"/>
      <c r="I20" s="213"/>
      <c r="J20" s="213"/>
      <c r="K20" s="213"/>
      <c r="L20" s="213"/>
      <c r="M20" s="213"/>
      <c r="N20" s="213"/>
      <c r="O20" s="213"/>
      <c r="P20" s="213"/>
    </row>
    <row r="21" spans="1:16" s="105" customFormat="1" ht="20.25" customHeight="1">
      <c r="A21" s="212" t="s">
        <v>65</v>
      </c>
      <c r="B21" s="214" t="s">
        <v>33</v>
      </c>
      <c r="C21" s="189" t="s">
        <v>34</v>
      </c>
      <c r="D21" s="189">
        <v>1193</v>
      </c>
      <c r="E21" s="330"/>
      <c r="F21" s="213"/>
      <c r="G21" s="213"/>
      <c r="H21" s="213"/>
      <c r="I21" s="213"/>
      <c r="J21" s="213"/>
      <c r="K21" s="213"/>
      <c r="L21" s="213"/>
      <c r="M21" s="213"/>
      <c r="N21" s="213"/>
      <c r="O21" s="213"/>
      <c r="P21" s="213"/>
    </row>
    <row r="22" spans="1:16" s="105" customFormat="1" ht="20.25" customHeight="1">
      <c r="A22" s="212" t="s">
        <v>66</v>
      </c>
      <c r="B22" s="215" t="s">
        <v>15</v>
      </c>
      <c r="C22" s="189" t="s">
        <v>35</v>
      </c>
      <c r="D22" s="189">
        <f>2649-649</f>
        <v>2000</v>
      </c>
      <c r="E22" s="330"/>
      <c r="F22" s="213"/>
      <c r="G22" s="213"/>
      <c r="H22" s="213"/>
      <c r="I22" s="213"/>
      <c r="J22" s="213"/>
      <c r="K22" s="213"/>
      <c r="L22" s="213"/>
      <c r="M22" s="213"/>
      <c r="N22" s="213"/>
      <c r="O22" s="213"/>
      <c r="P22" s="213"/>
    </row>
    <row r="23" spans="1:16" s="105" customFormat="1" ht="20.25" customHeight="1">
      <c r="A23" s="212" t="s">
        <v>67</v>
      </c>
      <c r="B23" s="215" t="s">
        <v>6</v>
      </c>
      <c r="C23" s="189" t="s">
        <v>5</v>
      </c>
      <c r="D23" s="189">
        <f>5293-498</f>
        <v>4795</v>
      </c>
      <c r="E23" s="330"/>
      <c r="F23" s="213"/>
      <c r="G23" s="213"/>
      <c r="H23" s="213"/>
      <c r="I23" s="213"/>
      <c r="J23" s="213"/>
      <c r="K23" s="213"/>
      <c r="L23" s="213"/>
      <c r="M23" s="213"/>
      <c r="N23" s="213"/>
      <c r="O23" s="213"/>
      <c r="P23" s="213"/>
    </row>
    <row r="24" spans="1:16" s="105" customFormat="1" ht="20.25" customHeight="1">
      <c r="A24" s="212" t="s">
        <v>68</v>
      </c>
      <c r="B24" s="215" t="s">
        <v>8</v>
      </c>
      <c r="C24" s="189" t="s">
        <v>5</v>
      </c>
      <c r="D24" s="189">
        <f>4745-495</f>
        <v>4250</v>
      </c>
      <c r="E24" s="330"/>
      <c r="F24" s="213"/>
      <c r="G24" s="213"/>
      <c r="H24" s="213"/>
      <c r="I24" s="213"/>
      <c r="J24" s="213"/>
      <c r="K24" s="213"/>
      <c r="L24" s="213"/>
      <c r="M24" s="213"/>
      <c r="N24" s="213"/>
      <c r="O24" s="213"/>
      <c r="P24" s="213"/>
    </row>
    <row r="25" spans="1:16" s="105" customFormat="1" ht="20.25" customHeight="1">
      <c r="A25" s="212" t="s">
        <v>69</v>
      </c>
      <c r="B25" s="215" t="s">
        <v>10</v>
      </c>
      <c r="C25" s="189" t="s">
        <v>5</v>
      </c>
      <c r="D25" s="189">
        <f>4283-495</f>
        <v>3788</v>
      </c>
      <c r="E25" s="330"/>
      <c r="F25" s="213"/>
      <c r="G25" s="213"/>
      <c r="H25" s="213"/>
      <c r="I25" s="213"/>
      <c r="J25" s="213"/>
      <c r="K25" s="213"/>
      <c r="L25" s="213"/>
      <c r="M25" s="213"/>
      <c r="N25" s="213"/>
      <c r="O25" s="213"/>
      <c r="P25" s="213"/>
    </row>
    <row r="26" spans="1:16" s="105" customFormat="1" ht="20.25" customHeight="1">
      <c r="A26" s="212" t="s">
        <v>70</v>
      </c>
      <c r="B26" s="214" t="s">
        <v>94</v>
      </c>
      <c r="C26" s="189" t="s">
        <v>37</v>
      </c>
      <c r="D26" s="189">
        <f>4502-549</f>
        <v>3953</v>
      </c>
      <c r="E26" s="330"/>
      <c r="F26" s="213"/>
      <c r="G26" s="213"/>
      <c r="H26" s="213"/>
      <c r="I26" s="213"/>
      <c r="J26" s="213"/>
      <c r="K26" s="213"/>
      <c r="L26" s="213"/>
      <c r="M26" s="213"/>
      <c r="N26" s="213"/>
      <c r="O26" s="213"/>
      <c r="P26" s="213"/>
    </row>
    <row r="27" spans="1:16" s="105" customFormat="1" ht="20.25" customHeight="1">
      <c r="A27" s="212" t="s">
        <v>71</v>
      </c>
      <c r="B27" s="215" t="s">
        <v>17</v>
      </c>
      <c r="C27" s="189" t="s">
        <v>12</v>
      </c>
      <c r="D27" s="189">
        <v>2629</v>
      </c>
      <c r="E27" s="330"/>
      <c r="F27" s="213"/>
      <c r="G27" s="213"/>
      <c r="H27" s="213"/>
      <c r="I27" s="213"/>
      <c r="J27" s="213"/>
      <c r="K27" s="213"/>
      <c r="L27" s="213"/>
      <c r="M27" s="213"/>
      <c r="N27" s="213"/>
      <c r="O27" s="213"/>
      <c r="P27" s="213"/>
    </row>
    <row r="28" spans="1:16" s="105" customFormat="1" ht="20.25" customHeight="1">
      <c r="A28" s="212" t="s">
        <v>72</v>
      </c>
      <c r="B28" s="214" t="s">
        <v>38</v>
      </c>
      <c r="C28" s="189" t="s">
        <v>39</v>
      </c>
      <c r="D28" s="189">
        <v>451</v>
      </c>
      <c r="E28" s="330"/>
      <c r="F28" s="213"/>
      <c r="G28" s="213"/>
      <c r="H28" s="213"/>
      <c r="I28" s="213"/>
      <c r="J28" s="213"/>
      <c r="K28" s="213"/>
      <c r="L28" s="213"/>
      <c r="M28" s="213"/>
      <c r="N28" s="213"/>
      <c r="O28" s="213"/>
      <c r="P28" s="213"/>
    </row>
    <row r="29" spans="1:16" s="105" customFormat="1" ht="20.25" customHeight="1">
      <c r="A29" s="212" t="s">
        <v>73</v>
      </c>
      <c r="B29" s="214" t="s">
        <v>36</v>
      </c>
      <c r="C29" s="189" t="s">
        <v>39</v>
      </c>
      <c r="D29" s="189">
        <v>539</v>
      </c>
      <c r="E29" s="330"/>
      <c r="F29" s="213"/>
      <c r="G29" s="213"/>
      <c r="H29" s="213"/>
      <c r="I29" s="213"/>
      <c r="J29" s="213"/>
      <c r="K29" s="213"/>
      <c r="L29" s="213"/>
      <c r="M29" s="213"/>
      <c r="N29" s="213"/>
      <c r="O29" s="213"/>
      <c r="P29" s="213"/>
    </row>
    <row r="30" spans="1:16" s="105" customFormat="1" ht="20.25" customHeight="1">
      <c r="A30" s="212" t="s">
        <v>74</v>
      </c>
      <c r="B30" s="214" t="s">
        <v>40</v>
      </c>
      <c r="C30" s="189" t="s">
        <v>12</v>
      </c>
      <c r="D30" s="189">
        <v>2560</v>
      </c>
      <c r="E30" s="330"/>
      <c r="F30" s="213"/>
      <c r="G30" s="213"/>
      <c r="H30" s="213"/>
      <c r="I30" s="213"/>
      <c r="J30" s="213"/>
      <c r="K30" s="213"/>
      <c r="L30" s="213"/>
      <c r="M30" s="213"/>
      <c r="N30" s="213"/>
      <c r="O30" s="213"/>
      <c r="P30" s="213"/>
    </row>
    <row r="31" spans="1:16" s="105" customFormat="1" ht="20.25" customHeight="1">
      <c r="A31" s="212" t="s">
        <v>95</v>
      </c>
      <c r="B31" s="214" t="s">
        <v>96</v>
      </c>
      <c r="C31" s="189" t="s">
        <v>11</v>
      </c>
      <c r="D31" s="189">
        <v>20</v>
      </c>
      <c r="E31" s="330"/>
      <c r="F31" s="213"/>
      <c r="G31" s="213"/>
      <c r="H31" s="213"/>
      <c r="I31" s="213"/>
      <c r="J31" s="213"/>
      <c r="K31" s="213"/>
      <c r="L31" s="213"/>
      <c r="M31" s="213"/>
      <c r="N31" s="213"/>
      <c r="O31" s="213"/>
      <c r="P31" s="213"/>
    </row>
    <row r="32" spans="1:16" s="105" customFormat="1" ht="20.25" customHeight="1">
      <c r="A32" s="212" t="s">
        <v>98</v>
      </c>
      <c r="B32" s="214" t="s">
        <v>97</v>
      </c>
      <c r="C32" s="189" t="s">
        <v>11</v>
      </c>
      <c r="D32" s="189">
        <v>19</v>
      </c>
      <c r="E32" s="330"/>
      <c r="F32" s="213"/>
      <c r="G32" s="213"/>
      <c r="H32" s="213"/>
      <c r="I32" s="213"/>
      <c r="J32" s="213"/>
      <c r="K32" s="213"/>
      <c r="L32" s="213"/>
      <c r="M32" s="213"/>
      <c r="N32" s="213"/>
      <c r="O32" s="213"/>
      <c r="P32" s="213"/>
    </row>
    <row r="33" spans="1:16" s="105" customFormat="1" ht="20.25" customHeight="1">
      <c r="A33" s="212" t="s">
        <v>75</v>
      </c>
      <c r="B33" s="214" t="s">
        <v>41</v>
      </c>
      <c r="C33" s="189" t="s">
        <v>11</v>
      </c>
      <c r="D33" s="189">
        <v>303</v>
      </c>
      <c r="E33" s="330"/>
      <c r="F33" s="213"/>
      <c r="G33" s="213"/>
      <c r="H33" s="213"/>
      <c r="I33" s="213"/>
      <c r="J33" s="213"/>
      <c r="K33" s="213"/>
      <c r="L33" s="213"/>
      <c r="M33" s="213"/>
      <c r="N33" s="213"/>
      <c r="O33" s="213"/>
      <c r="P33" s="213"/>
    </row>
    <row r="34" spans="1:16" ht="20.25" customHeight="1">
      <c r="A34" s="56"/>
      <c r="B34" s="56"/>
      <c r="C34" s="56"/>
      <c r="D34" s="56"/>
      <c r="E34" s="328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</row>
    <row r="35" spans="1:16" ht="20.25" customHeight="1">
      <c r="A35" s="406" t="s">
        <v>1204</v>
      </c>
      <c r="B35" s="406"/>
      <c r="C35" s="406"/>
      <c r="D35" s="406"/>
      <c r="E35" s="406"/>
    </row>
    <row r="36" spans="1:16" s="105" customFormat="1" ht="20.25" customHeight="1">
      <c r="A36" s="56"/>
      <c r="B36" s="56"/>
      <c r="C36" s="56"/>
      <c r="D36" s="56"/>
      <c r="E36" s="328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</row>
    <row r="37" spans="1:16" s="105" customFormat="1" ht="30" customHeight="1">
      <c r="A37" s="212" t="s">
        <v>46</v>
      </c>
      <c r="B37" s="212" t="s">
        <v>1</v>
      </c>
      <c r="C37" s="212" t="s">
        <v>2</v>
      </c>
      <c r="D37" s="212" t="s">
        <v>3</v>
      </c>
      <c r="E37" s="329" t="s">
        <v>1185</v>
      </c>
      <c r="F37" s="213"/>
      <c r="G37" s="213"/>
      <c r="H37" s="213"/>
      <c r="I37" s="213"/>
      <c r="J37" s="213"/>
      <c r="K37" s="213"/>
      <c r="L37" s="213"/>
      <c r="M37" s="213"/>
      <c r="N37" s="213"/>
      <c r="O37" s="213"/>
      <c r="P37" s="213"/>
    </row>
    <row r="38" spans="1:16" s="105" customFormat="1" ht="41.65" customHeight="1">
      <c r="A38" s="212" t="s">
        <v>858</v>
      </c>
      <c r="B38" s="214" t="s">
        <v>1205</v>
      </c>
      <c r="C38" s="189"/>
      <c r="D38" s="189"/>
      <c r="E38" s="330"/>
      <c r="F38" s="213"/>
      <c r="G38" s="213"/>
      <c r="H38" s="213"/>
      <c r="I38" s="213"/>
      <c r="J38" s="213"/>
      <c r="K38" s="213"/>
      <c r="L38" s="213"/>
      <c r="M38" s="213"/>
      <c r="N38" s="213"/>
      <c r="O38" s="213"/>
      <c r="P38" s="213"/>
    </row>
    <row r="39" spans="1:16" ht="20.25" customHeight="1">
      <c r="A39" s="56"/>
      <c r="B39" s="56"/>
      <c r="D39" s="54"/>
      <c r="E39" s="333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</row>
    <row r="40" spans="1:16" ht="20.25" customHeight="1">
      <c r="B40" s="219" t="s">
        <v>1188</v>
      </c>
      <c r="C40" s="212" t="s">
        <v>589</v>
      </c>
      <c r="D40" s="212" t="s">
        <v>161</v>
      </c>
      <c r="E40" s="331"/>
      <c r="F40" s="220"/>
      <c r="G40" s="220"/>
      <c r="H40" s="220"/>
      <c r="K40" s="56"/>
      <c r="L40" s="56"/>
      <c r="M40" s="56"/>
      <c r="N40" s="56"/>
      <c r="O40" s="56"/>
      <c r="P40" s="56"/>
    </row>
    <row r="41" spans="1:16" ht="20.25" customHeight="1">
      <c r="B41" s="221" t="s">
        <v>1186</v>
      </c>
      <c r="C41" s="197" t="s">
        <v>590</v>
      </c>
      <c r="D41" s="83"/>
      <c r="E41" s="331"/>
      <c r="F41" s="220"/>
      <c r="G41" s="220"/>
      <c r="H41" s="220"/>
      <c r="K41" s="56"/>
      <c r="L41" s="56"/>
      <c r="M41" s="56"/>
      <c r="N41" s="56"/>
      <c r="O41" s="56"/>
      <c r="P41" s="56"/>
    </row>
    <row r="42" spans="1:16" ht="20.25" customHeight="1">
      <c r="A42" s="56"/>
      <c r="B42" s="222" t="s">
        <v>1187</v>
      </c>
      <c r="C42" s="197" t="s">
        <v>590</v>
      </c>
      <c r="D42" s="83"/>
      <c r="E42" s="328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</row>
    <row r="43" spans="1:16" ht="20.25" customHeight="1">
      <c r="A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</row>
    <row r="44" spans="1:16" ht="20.25" customHeight="1">
      <c r="A44" s="56"/>
      <c r="B44" s="56"/>
      <c r="D44" s="54"/>
      <c r="E44" s="333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</row>
    <row r="45" spans="1:16" ht="20.25" customHeight="1">
      <c r="A45" s="56"/>
      <c r="B45" s="56"/>
      <c r="D45" s="54"/>
      <c r="E45" s="333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</row>
    <row r="46" spans="1:16" ht="20.25" customHeight="1">
      <c r="D46" s="54"/>
      <c r="E46" s="333"/>
      <c r="K46" s="56"/>
      <c r="L46" s="56"/>
      <c r="M46" s="56"/>
      <c r="N46" s="56"/>
      <c r="O46" s="56"/>
      <c r="P46" s="56"/>
    </row>
    <row r="47" spans="1:16" ht="20.25" customHeight="1" thickBot="1">
      <c r="D47" s="54"/>
      <c r="E47" s="333"/>
      <c r="K47" s="56"/>
      <c r="L47" s="56"/>
      <c r="M47" s="56"/>
      <c r="N47" s="56"/>
      <c r="O47" s="56"/>
      <c r="P47" s="56"/>
    </row>
    <row r="48" spans="1:16" ht="47.1" customHeight="1" thickBot="1">
      <c r="B48" s="407" t="s">
        <v>1212</v>
      </c>
      <c r="C48" s="408"/>
      <c r="D48" s="335"/>
      <c r="E48" s="336">
        <f>SUM(E4:E33,D41:D42)</f>
        <v>0</v>
      </c>
      <c r="K48" s="56"/>
      <c r="L48" s="56"/>
      <c r="M48" s="56"/>
      <c r="N48" s="56"/>
      <c r="O48" s="56"/>
      <c r="P48" s="56"/>
    </row>
    <row r="49" spans="1:16" ht="54" customHeight="1" thickBot="1">
      <c r="B49" s="407" t="s">
        <v>1213</v>
      </c>
      <c r="C49" s="408"/>
      <c r="D49" s="335"/>
      <c r="E49" s="336">
        <f>E38</f>
        <v>0</v>
      </c>
      <c r="K49" s="56"/>
      <c r="L49" s="56"/>
      <c r="M49" s="56"/>
      <c r="N49" s="56"/>
      <c r="O49" s="56"/>
      <c r="P49" s="56"/>
    </row>
    <row r="50" spans="1:16" ht="20.25" customHeight="1">
      <c r="K50" s="56"/>
      <c r="L50" s="56"/>
      <c r="M50" s="56"/>
      <c r="N50" s="56"/>
      <c r="O50" s="56"/>
      <c r="P50" s="56"/>
    </row>
    <row r="51" spans="1:16" ht="20.25" customHeight="1">
      <c r="K51" s="56"/>
      <c r="L51" s="56"/>
      <c r="M51" s="56"/>
      <c r="N51" s="56"/>
      <c r="O51" s="56"/>
      <c r="P51" s="56"/>
    </row>
    <row r="52" spans="1:16" ht="20.25" customHeight="1">
      <c r="A52" s="221"/>
      <c r="B52" s="220"/>
      <c r="C52" s="220"/>
      <c r="D52" s="220"/>
      <c r="E52" s="331"/>
      <c r="F52" s="220"/>
      <c r="G52" s="220"/>
      <c r="H52" s="220"/>
      <c r="I52" s="201"/>
      <c r="J52" s="174"/>
      <c r="K52" s="56"/>
      <c r="L52" s="56"/>
      <c r="M52" s="56"/>
      <c r="N52" s="56"/>
      <c r="O52" s="56"/>
      <c r="P52" s="56"/>
    </row>
    <row r="53" spans="1:16" ht="20.25" customHeight="1">
      <c r="A53" s="221"/>
      <c r="B53" s="220"/>
      <c r="C53" s="220"/>
      <c r="D53" s="220"/>
      <c r="E53" s="331"/>
      <c r="F53" s="220"/>
      <c r="G53" s="220"/>
      <c r="H53" s="220"/>
      <c r="I53" s="201"/>
      <c r="J53" s="174"/>
      <c r="K53" s="56"/>
      <c r="L53" s="56"/>
      <c r="M53" s="56"/>
      <c r="N53" s="56"/>
      <c r="O53" s="56"/>
      <c r="P53" s="56"/>
    </row>
    <row r="54" spans="1:16" ht="20.25" customHeight="1">
      <c r="A54" s="221"/>
      <c r="B54" s="220"/>
      <c r="C54" s="220"/>
      <c r="D54" s="220"/>
      <c r="E54" s="331"/>
      <c r="F54" s="220"/>
      <c r="G54" s="220"/>
      <c r="H54" s="220"/>
      <c r="I54" s="201"/>
      <c r="J54" s="174"/>
      <c r="K54" s="56"/>
      <c r="L54" s="56"/>
      <c r="M54" s="56"/>
      <c r="N54" s="56"/>
      <c r="O54" s="56"/>
      <c r="P54" s="56"/>
    </row>
    <row r="55" spans="1:16" ht="20.25" customHeight="1">
      <c r="A55" s="221"/>
      <c r="B55" s="220"/>
      <c r="C55" s="220"/>
      <c r="D55" s="220"/>
      <c r="E55" s="331"/>
      <c r="F55" s="220"/>
      <c r="G55" s="220"/>
      <c r="H55" s="220"/>
      <c r="I55" s="201"/>
      <c r="J55" s="174"/>
      <c r="K55" s="56"/>
      <c r="L55" s="56"/>
      <c r="M55" s="56"/>
      <c r="N55" s="56"/>
      <c r="O55" s="56"/>
      <c r="P55" s="56"/>
    </row>
    <row r="56" spans="1:16" ht="20.25" customHeight="1">
      <c r="A56" s="221"/>
      <c r="B56" s="220"/>
      <c r="C56" s="220"/>
      <c r="D56" s="220"/>
      <c r="E56" s="331"/>
      <c r="F56" s="220"/>
      <c r="G56" s="220"/>
      <c r="H56" s="220"/>
      <c r="I56" s="201"/>
      <c r="J56" s="174"/>
      <c r="K56" s="56"/>
      <c r="L56" s="56"/>
      <c r="M56" s="56"/>
      <c r="N56" s="56"/>
      <c r="O56" s="56"/>
      <c r="P56" s="56"/>
    </row>
    <row r="57" spans="1:16" ht="20.25" customHeight="1">
      <c r="A57" s="56"/>
      <c r="B57" s="56"/>
      <c r="C57" s="56"/>
      <c r="D57" s="56"/>
      <c r="E57" s="328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</row>
    <row r="58" spans="1:16" ht="20.25" customHeight="1">
      <c r="A58" s="56"/>
      <c r="B58" s="56"/>
      <c r="C58" s="56"/>
      <c r="D58" s="56"/>
      <c r="E58" s="328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</row>
    <row r="59" spans="1:16" ht="20.25" customHeight="1">
      <c r="A59" s="56"/>
      <c r="B59" s="56"/>
      <c r="C59" s="56"/>
      <c r="D59" s="56"/>
      <c r="E59" s="328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</row>
    <row r="60" spans="1:16" ht="20.25" customHeight="1">
      <c r="A60" s="56"/>
      <c r="B60" s="56"/>
      <c r="C60" s="56"/>
      <c r="D60" s="56"/>
      <c r="E60" s="328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</row>
    <row r="61" spans="1:16" ht="20.25" customHeight="1">
      <c r="A61" s="56"/>
      <c r="B61" s="56"/>
      <c r="C61" s="56"/>
      <c r="D61" s="56"/>
      <c r="E61" s="328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</row>
    <row r="62" spans="1:16" ht="20.25" customHeight="1">
      <c r="A62" s="56"/>
      <c r="B62" s="56"/>
      <c r="C62" s="56"/>
      <c r="D62" s="56"/>
      <c r="E62" s="328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</row>
    <row r="63" spans="1:16" ht="20.25" customHeight="1">
      <c r="A63" s="56"/>
      <c r="B63" s="56"/>
      <c r="C63" s="56"/>
      <c r="D63" s="56"/>
      <c r="E63" s="328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</row>
    <row r="64" spans="1:16" ht="20.25" customHeight="1">
      <c r="A64" s="56"/>
      <c r="B64" s="56"/>
      <c r="C64" s="56"/>
      <c r="D64" s="56"/>
      <c r="E64" s="328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</row>
    <row r="65" spans="1:16" ht="20.25" customHeight="1">
      <c r="A65" s="56"/>
      <c r="B65" s="56"/>
      <c r="C65" s="56"/>
      <c r="D65" s="56"/>
      <c r="E65" s="328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</row>
    <row r="66" spans="1:16" ht="20.25" customHeight="1">
      <c r="A66" s="56"/>
      <c r="B66" s="56"/>
      <c r="C66" s="56"/>
      <c r="D66" s="56"/>
      <c r="E66" s="328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</row>
    <row r="67" spans="1:16" ht="20.25" customHeight="1">
      <c r="A67" s="56"/>
      <c r="B67" s="56"/>
      <c r="C67" s="56"/>
      <c r="D67" s="56"/>
      <c r="E67" s="328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</row>
    <row r="70" spans="1:16" ht="20.25" customHeight="1">
      <c r="N70" s="56"/>
    </row>
    <row r="72" spans="1:16" ht="20.25" customHeight="1">
      <c r="A72" s="120"/>
      <c r="B72" s="120"/>
      <c r="C72" s="120"/>
      <c r="D72" s="120"/>
      <c r="E72" s="334"/>
      <c r="F72" s="120"/>
      <c r="G72" s="120"/>
      <c r="H72" s="120"/>
      <c r="I72" s="120"/>
      <c r="J72" s="120"/>
      <c r="K72" s="120"/>
      <c r="L72" s="120"/>
      <c r="M72" s="120"/>
      <c r="N72" s="120"/>
      <c r="O72" s="120"/>
    </row>
    <row r="73" spans="1:16" ht="20.25" customHeight="1">
      <c r="A73" s="120"/>
      <c r="B73" s="120"/>
      <c r="C73" s="120"/>
      <c r="D73" s="120"/>
      <c r="E73" s="334"/>
      <c r="F73" s="120"/>
      <c r="G73" s="120"/>
      <c r="H73" s="120"/>
      <c r="I73" s="120"/>
      <c r="J73" s="120"/>
      <c r="K73" s="120"/>
      <c r="L73" s="120"/>
      <c r="M73" s="120"/>
      <c r="N73" s="120"/>
      <c r="O73" s="120"/>
    </row>
    <row r="74" spans="1:16" ht="20.25" customHeight="1">
      <c r="A74" s="120"/>
      <c r="B74" s="120"/>
      <c r="C74" s="120"/>
      <c r="D74" s="120"/>
      <c r="E74" s="334"/>
      <c r="F74" s="120"/>
      <c r="G74" s="120"/>
      <c r="H74" s="120"/>
      <c r="I74" s="120"/>
      <c r="J74" s="120"/>
      <c r="K74" s="120"/>
      <c r="L74" s="120"/>
      <c r="M74" s="120"/>
      <c r="N74" s="120"/>
      <c r="O74" s="120"/>
    </row>
    <row r="75" spans="1:16" ht="20.25" customHeight="1">
      <c r="A75" s="120"/>
      <c r="B75" s="120"/>
      <c r="C75" s="120"/>
      <c r="D75" s="120"/>
      <c r="E75" s="334"/>
      <c r="F75" s="120"/>
      <c r="G75" s="120"/>
      <c r="H75" s="120"/>
      <c r="I75" s="120"/>
      <c r="J75" s="120"/>
      <c r="K75" s="120"/>
      <c r="L75" s="120"/>
      <c r="M75" s="120"/>
      <c r="N75" s="120"/>
      <c r="O75" s="120"/>
    </row>
    <row r="76" spans="1:16" ht="20.25" customHeight="1">
      <c r="A76" s="120"/>
      <c r="B76" s="120"/>
      <c r="C76" s="120"/>
      <c r="D76" s="120"/>
      <c r="E76" s="334"/>
      <c r="F76" s="120"/>
      <c r="G76" s="120"/>
      <c r="H76" s="120"/>
      <c r="I76" s="120"/>
      <c r="J76" s="120"/>
      <c r="K76" s="120"/>
      <c r="L76" s="120"/>
      <c r="M76" s="120"/>
      <c r="N76" s="120"/>
      <c r="O76" s="120"/>
    </row>
    <row r="77" spans="1:16" ht="20.25" customHeight="1">
      <c r="A77" s="120"/>
      <c r="B77" s="120"/>
      <c r="C77" s="120"/>
      <c r="D77" s="120"/>
      <c r="E77" s="334"/>
      <c r="F77" s="120"/>
      <c r="G77" s="120"/>
      <c r="H77" s="120"/>
      <c r="I77" s="120"/>
      <c r="J77" s="120"/>
      <c r="K77" s="120"/>
      <c r="L77" s="120"/>
      <c r="M77" s="120"/>
      <c r="N77" s="120"/>
      <c r="O77" s="120"/>
    </row>
    <row r="78" spans="1:16" ht="20.25" customHeight="1">
      <c r="A78" s="120"/>
      <c r="B78" s="120"/>
      <c r="C78" s="120"/>
      <c r="D78" s="120"/>
      <c r="E78" s="334"/>
      <c r="F78" s="120"/>
      <c r="G78" s="120"/>
      <c r="H78" s="120"/>
      <c r="I78" s="120"/>
      <c r="J78" s="120"/>
      <c r="K78" s="120"/>
      <c r="L78" s="120"/>
      <c r="M78" s="120"/>
      <c r="N78" s="120"/>
      <c r="O78" s="120"/>
    </row>
    <row r="79" spans="1:16" ht="20.25" customHeight="1">
      <c r="A79" s="120"/>
      <c r="B79" s="120"/>
      <c r="C79" s="120"/>
      <c r="D79" s="120"/>
      <c r="E79" s="334"/>
      <c r="F79" s="120"/>
      <c r="G79" s="120"/>
      <c r="H79" s="120"/>
      <c r="I79" s="120"/>
      <c r="J79" s="120"/>
      <c r="K79" s="120"/>
      <c r="L79" s="120"/>
      <c r="M79" s="120"/>
      <c r="N79" s="120"/>
      <c r="O79" s="120"/>
    </row>
    <row r="80" spans="1:16" ht="20.25" customHeight="1">
      <c r="A80" s="120"/>
      <c r="B80" s="120"/>
      <c r="C80" s="120"/>
      <c r="D80" s="120"/>
      <c r="E80" s="334"/>
      <c r="F80" s="120"/>
      <c r="G80" s="120"/>
      <c r="H80" s="120"/>
      <c r="I80" s="120"/>
      <c r="J80" s="120"/>
      <c r="K80" s="120"/>
      <c r="L80" s="120"/>
      <c r="M80" s="120"/>
      <c r="N80" s="120"/>
      <c r="O80" s="120"/>
    </row>
    <row r="81" spans="1:15" ht="20.25" customHeight="1">
      <c r="A81" s="120"/>
      <c r="B81" s="120"/>
      <c r="C81" s="120"/>
      <c r="D81" s="120"/>
      <c r="E81" s="334"/>
      <c r="F81" s="120"/>
      <c r="G81" s="120"/>
      <c r="H81" s="120"/>
      <c r="I81" s="120"/>
      <c r="J81" s="120"/>
      <c r="K81" s="120"/>
      <c r="L81" s="120"/>
      <c r="M81" s="120"/>
      <c r="N81" s="120"/>
      <c r="O81" s="120"/>
    </row>
    <row r="82" spans="1:15" ht="20.25" customHeight="1">
      <c r="A82" s="120"/>
      <c r="B82" s="120"/>
      <c r="C82" s="120"/>
      <c r="D82" s="120"/>
      <c r="E82" s="334"/>
      <c r="F82" s="120"/>
      <c r="G82" s="120"/>
      <c r="H82" s="120"/>
      <c r="I82" s="120"/>
      <c r="J82" s="120"/>
      <c r="K82" s="120"/>
      <c r="L82" s="120"/>
      <c r="M82" s="120"/>
      <c r="N82" s="120"/>
      <c r="O82" s="120"/>
    </row>
    <row r="83" spans="1:15" ht="20.25" customHeight="1">
      <c r="A83" s="120"/>
      <c r="B83" s="120"/>
      <c r="C83" s="120"/>
      <c r="D83" s="120"/>
      <c r="E83" s="334"/>
      <c r="F83" s="120"/>
      <c r="G83" s="120"/>
      <c r="H83" s="120"/>
      <c r="I83" s="120"/>
      <c r="J83" s="120"/>
      <c r="K83" s="120"/>
      <c r="L83" s="120"/>
      <c r="M83" s="120"/>
      <c r="N83" s="120"/>
      <c r="O83" s="120"/>
    </row>
    <row r="84" spans="1:15" ht="20.25" customHeight="1">
      <c r="A84" s="120"/>
      <c r="B84" s="120"/>
      <c r="C84" s="120"/>
      <c r="D84" s="120"/>
      <c r="E84" s="334"/>
      <c r="F84" s="120"/>
      <c r="G84" s="120"/>
      <c r="H84" s="120"/>
      <c r="I84" s="120"/>
      <c r="J84" s="120"/>
      <c r="K84" s="120"/>
      <c r="L84" s="120"/>
      <c r="M84" s="120"/>
      <c r="N84" s="120"/>
      <c r="O84" s="120"/>
    </row>
    <row r="85" spans="1:15" ht="20.25" customHeight="1">
      <c r="A85" s="120"/>
      <c r="B85" s="120"/>
      <c r="C85" s="120"/>
      <c r="D85" s="120"/>
      <c r="E85" s="334"/>
      <c r="F85" s="120"/>
      <c r="G85" s="120"/>
      <c r="H85" s="120"/>
      <c r="I85" s="120"/>
      <c r="J85" s="120"/>
      <c r="K85" s="120"/>
      <c r="L85" s="120"/>
      <c r="M85" s="120"/>
      <c r="N85" s="120"/>
      <c r="O85" s="120"/>
    </row>
    <row r="86" spans="1:15" ht="20.25" customHeight="1">
      <c r="A86" s="120"/>
      <c r="B86" s="120"/>
      <c r="C86" s="120"/>
      <c r="D86" s="120"/>
      <c r="E86" s="334"/>
      <c r="F86" s="120"/>
      <c r="G86" s="120"/>
      <c r="H86" s="120"/>
      <c r="I86" s="120"/>
      <c r="J86" s="120"/>
      <c r="K86" s="120"/>
      <c r="L86" s="120"/>
      <c r="M86" s="120"/>
      <c r="N86" s="120"/>
      <c r="O86" s="120"/>
    </row>
    <row r="87" spans="1:15" ht="20.25" customHeight="1">
      <c r="A87" s="120"/>
      <c r="B87" s="120"/>
      <c r="C87" s="120"/>
      <c r="D87" s="120"/>
      <c r="E87" s="334"/>
      <c r="F87" s="120"/>
      <c r="G87" s="120"/>
      <c r="H87" s="120"/>
      <c r="I87" s="120"/>
      <c r="J87" s="120"/>
      <c r="K87" s="120"/>
      <c r="L87" s="120"/>
      <c r="M87" s="120"/>
      <c r="N87" s="120"/>
      <c r="O87" s="120"/>
    </row>
    <row r="88" spans="1:15" ht="20.25" customHeight="1">
      <c r="A88" s="120"/>
      <c r="B88" s="120"/>
      <c r="C88" s="120"/>
      <c r="D88" s="120"/>
      <c r="E88" s="334"/>
      <c r="F88" s="120"/>
      <c r="G88" s="120"/>
      <c r="H88" s="120"/>
      <c r="I88" s="120"/>
      <c r="J88" s="120"/>
      <c r="K88" s="120"/>
      <c r="L88" s="120"/>
      <c r="M88" s="120"/>
      <c r="N88" s="120"/>
      <c r="O88" s="120"/>
    </row>
    <row r="89" spans="1:15" ht="20.25" customHeight="1">
      <c r="A89" s="120"/>
      <c r="B89" s="120"/>
      <c r="C89" s="120"/>
      <c r="D89" s="120"/>
      <c r="E89" s="334"/>
      <c r="F89" s="120"/>
      <c r="G89" s="120"/>
      <c r="H89" s="120"/>
      <c r="I89" s="120"/>
      <c r="J89" s="120"/>
      <c r="K89" s="120"/>
      <c r="L89" s="120"/>
      <c r="M89" s="120"/>
      <c r="N89" s="120"/>
      <c r="O89" s="120"/>
    </row>
    <row r="90" spans="1:15" ht="20.25" customHeight="1">
      <c r="A90" s="120"/>
      <c r="B90" s="120"/>
      <c r="C90" s="120"/>
      <c r="D90" s="120"/>
      <c r="E90" s="334"/>
      <c r="F90" s="120"/>
      <c r="G90" s="120"/>
      <c r="H90" s="120"/>
      <c r="I90" s="120"/>
      <c r="J90" s="120"/>
      <c r="K90" s="120"/>
      <c r="L90" s="120"/>
      <c r="M90" s="120"/>
      <c r="N90" s="120"/>
      <c r="O90" s="120"/>
    </row>
    <row r="91" spans="1:15" ht="20.25" customHeight="1">
      <c r="A91" s="120"/>
      <c r="B91" s="120"/>
      <c r="C91" s="120"/>
      <c r="D91" s="120"/>
      <c r="E91" s="334"/>
      <c r="F91" s="120"/>
      <c r="G91" s="120"/>
      <c r="H91" s="120"/>
      <c r="I91" s="120"/>
      <c r="J91" s="120"/>
      <c r="K91" s="120"/>
      <c r="L91" s="120"/>
      <c r="M91" s="120"/>
      <c r="N91" s="120"/>
      <c r="O91" s="120"/>
    </row>
    <row r="92" spans="1:15" ht="20.25" customHeight="1">
      <c r="A92" s="120"/>
      <c r="B92" s="120"/>
      <c r="C92" s="120"/>
      <c r="D92" s="120"/>
      <c r="E92" s="334"/>
      <c r="F92" s="120"/>
      <c r="G92" s="120"/>
      <c r="H92" s="120"/>
      <c r="I92" s="120"/>
      <c r="J92" s="120"/>
      <c r="K92" s="120"/>
      <c r="L92" s="120"/>
      <c r="M92" s="120"/>
      <c r="N92" s="120"/>
      <c r="O92" s="120"/>
    </row>
    <row r="93" spans="1:15" ht="20.25" customHeight="1">
      <c r="A93" s="120"/>
      <c r="B93" s="120"/>
      <c r="C93" s="120"/>
      <c r="D93" s="120"/>
      <c r="E93" s="334"/>
      <c r="F93" s="120"/>
      <c r="G93" s="120"/>
      <c r="H93" s="120"/>
      <c r="I93" s="120"/>
      <c r="J93" s="120"/>
      <c r="K93" s="120"/>
      <c r="L93" s="120"/>
      <c r="M93" s="120"/>
      <c r="N93" s="120"/>
      <c r="O93" s="120"/>
    </row>
    <row r="94" spans="1:15" ht="20.25" customHeight="1">
      <c r="A94" s="120"/>
      <c r="B94" s="120"/>
      <c r="C94" s="120"/>
      <c r="D94" s="120"/>
      <c r="E94" s="334"/>
      <c r="F94" s="120"/>
      <c r="G94" s="120"/>
      <c r="H94" s="120"/>
      <c r="I94" s="120"/>
      <c r="J94" s="120"/>
      <c r="K94" s="120"/>
      <c r="L94" s="120"/>
      <c r="M94" s="120"/>
      <c r="N94" s="120"/>
      <c r="O94" s="120"/>
    </row>
    <row r="95" spans="1:15" ht="20.25" customHeight="1">
      <c r="A95" s="120"/>
      <c r="B95" s="120"/>
      <c r="C95" s="120"/>
      <c r="D95" s="120"/>
      <c r="E95" s="334"/>
      <c r="F95" s="120"/>
      <c r="G95" s="120"/>
      <c r="H95" s="120"/>
      <c r="I95" s="120"/>
      <c r="J95" s="120"/>
      <c r="K95" s="120"/>
      <c r="L95" s="120"/>
      <c r="M95" s="120"/>
      <c r="N95" s="120"/>
      <c r="O95" s="120"/>
    </row>
    <row r="96" spans="1:15" ht="20.25" customHeight="1">
      <c r="A96" s="120"/>
      <c r="B96" s="120"/>
      <c r="C96" s="120"/>
      <c r="D96" s="120"/>
      <c r="E96" s="334"/>
      <c r="F96" s="120"/>
      <c r="G96" s="120"/>
      <c r="H96" s="120"/>
      <c r="I96" s="120"/>
      <c r="J96" s="120"/>
      <c r="K96" s="120"/>
      <c r="L96" s="120"/>
      <c r="M96" s="120"/>
      <c r="N96" s="120"/>
      <c r="O96" s="120"/>
    </row>
    <row r="97" spans="1:15" ht="20.25" customHeight="1">
      <c r="A97" s="120"/>
      <c r="B97" s="120"/>
      <c r="C97" s="120"/>
      <c r="D97" s="120"/>
      <c r="E97" s="334"/>
      <c r="F97" s="120"/>
      <c r="G97" s="120"/>
      <c r="H97" s="120"/>
      <c r="I97" s="120"/>
      <c r="J97" s="120"/>
      <c r="K97" s="120"/>
      <c r="L97" s="120"/>
      <c r="M97" s="120"/>
      <c r="N97" s="120"/>
      <c r="O97" s="120"/>
    </row>
    <row r="98" spans="1:15" ht="20.25" customHeight="1">
      <c r="A98" s="120"/>
      <c r="B98" s="120"/>
      <c r="C98" s="120"/>
      <c r="D98" s="120"/>
      <c r="E98" s="334"/>
      <c r="F98" s="120"/>
      <c r="G98" s="120"/>
      <c r="H98" s="120"/>
      <c r="I98" s="120"/>
      <c r="J98" s="120"/>
      <c r="K98" s="120"/>
      <c r="L98" s="120"/>
      <c r="M98" s="120"/>
      <c r="N98" s="120"/>
      <c r="O98" s="120"/>
    </row>
    <row r="99" spans="1:15" ht="20.25" customHeight="1">
      <c r="A99" s="120"/>
      <c r="B99" s="120"/>
      <c r="C99" s="120"/>
      <c r="D99" s="120"/>
      <c r="E99" s="334"/>
      <c r="F99" s="120"/>
      <c r="G99" s="120"/>
      <c r="H99" s="120"/>
      <c r="I99" s="120"/>
      <c r="J99" s="120"/>
      <c r="K99" s="120"/>
      <c r="L99" s="120"/>
      <c r="M99" s="120"/>
      <c r="N99" s="120"/>
      <c r="O99" s="120"/>
    </row>
    <row r="100" spans="1:15" ht="20.25" customHeight="1">
      <c r="A100" s="120"/>
      <c r="B100" s="120"/>
      <c r="C100" s="120"/>
      <c r="D100" s="120"/>
      <c r="E100" s="334"/>
      <c r="F100" s="120"/>
      <c r="G100" s="120"/>
      <c r="H100" s="120"/>
      <c r="I100" s="120"/>
      <c r="J100" s="120"/>
      <c r="K100" s="120"/>
      <c r="L100" s="120"/>
      <c r="M100" s="120"/>
      <c r="N100" s="120"/>
      <c r="O100" s="120"/>
    </row>
    <row r="101" spans="1:15" ht="20.25" customHeight="1">
      <c r="A101" s="120"/>
      <c r="B101" s="120"/>
      <c r="C101" s="120"/>
      <c r="D101" s="120"/>
      <c r="E101" s="334"/>
      <c r="F101" s="120"/>
      <c r="G101" s="120"/>
      <c r="H101" s="120"/>
      <c r="I101" s="120"/>
      <c r="J101" s="120"/>
      <c r="K101" s="120"/>
      <c r="L101" s="120"/>
      <c r="M101" s="120"/>
      <c r="N101" s="120"/>
      <c r="O101" s="120"/>
    </row>
    <row r="102" spans="1:15" ht="20.25" customHeight="1">
      <c r="A102" s="120"/>
      <c r="B102" s="120"/>
      <c r="C102" s="120"/>
      <c r="D102" s="120"/>
      <c r="E102" s="334"/>
      <c r="F102" s="120"/>
      <c r="G102" s="120"/>
      <c r="H102" s="120"/>
      <c r="I102" s="120"/>
      <c r="J102" s="120"/>
      <c r="K102" s="120"/>
      <c r="L102" s="120"/>
      <c r="M102" s="120"/>
      <c r="N102" s="120"/>
      <c r="O102" s="120"/>
    </row>
    <row r="103" spans="1:15" ht="20.25" customHeight="1">
      <c r="A103" s="120"/>
      <c r="B103" s="120"/>
      <c r="C103" s="120"/>
      <c r="D103" s="120"/>
      <c r="E103" s="334"/>
      <c r="F103" s="120"/>
      <c r="G103" s="120"/>
      <c r="H103" s="120"/>
      <c r="I103" s="120"/>
      <c r="J103" s="120"/>
      <c r="K103" s="120"/>
      <c r="L103" s="120"/>
      <c r="M103" s="120"/>
      <c r="N103" s="120"/>
      <c r="O103" s="120"/>
    </row>
    <row r="104" spans="1:15" ht="20.25" customHeight="1">
      <c r="A104" s="120"/>
      <c r="B104" s="120"/>
      <c r="C104" s="120"/>
      <c r="D104" s="120"/>
      <c r="E104" s="334"/>
      <c r="F104" s="120"/>
      <c r="G104" s="120"/>
      <c r="H104" s="120"/>
      <c r="I104" s="120"/>
      <c r="J104" s="120"/>
      <c r="K104" s="120"/>
      <c r="L104" s="120"/>
      <c r="M104" s="120"/>
      <c r="N104" s="120"/>
      <c r="O104" s="120"/>
    </row>
    <row r="105" spans="1:15" ht="20.25" customHeight="1">
      <c r="A105" s="120"/>
      <c r="B105" s="120"/>
      <c r="C105" s="120"/>
      <c r="D105" s="120"/>
      <c r="E105" s="334"/>
      <c r="F105" s="120"/>
      <c r="G105" s="120"/>
      <c r="H105" s="120"/>
      <c r="I105" s="120"/>
      <c r="J105" s="120"/>
      <c r="K105" s="120"/>
      <c r="L105" s="120"/>
      <c r="M105" s="120"/>
      <c r="N105" s="120"/>
      <c r="O105" s="120"/>
    </row>
    <row r="106" spans="1:15" ht="20.25" customHeight="1">
      <c r="A106" s="120"/>
      <c r="B106" s="120"/>
      <c r="C106" s="120"/>
      <c r="D106" s="120"/>
      <c r="E106" s="334"/>
      <c r="F106" s="120"/>
      <c r="G106" s="120"/>
      <c r="H106" s="120"/>
      <c r="I106" s="120"/>
      <c r="J106" s="120"/>
      <c r="K106" s="120"/>
      <c r="L106" s="120"/>
      <c r="M106" s="120"/>
      <c r="N106" s="120"/>
      <c r="O106" s="120"/>
    </row>
    <row r="107" spans="1:15" ht="20.25" customHeight="1">
      <c r="A107" s="120"/>
      <c r="B107" s="120"/>
      <c r="C107" s="120"/>
      <c r="D107" s="120"/>
      <c r="E107" s="334"/>
      <c r="F107" s="120"/>
      <c r="G107" s="120"/>
      <c r="H107" s="120"/>
      <c r="I107" s="120"/>
      <c r="J107" s="120"/>
      <c r="K107" s="120"/>
      <c r="L107" s="120"/>
      <c r="M107" s="120"/>
      <c r="N107" s="120"/>
      <c r="O107" s="120"/>
    </row>
    <row r="108" spans="1:15" ht="20.25" customHeight="1">
      <c r="A108" s="120"/>
      <c r="B108" s="120"/>
      <c r="C108" s="120"/>
      <c r="D108" s="120"/>
      <c r="E108" s="334"/>
      <c r="F108" s="120"/>
      <c r="G108" s="120"/>
      <c r="H108" s="120"/>
      <c r="I108" s="120"/>
      <c r="J108" s="120"/>
      <c r="K108" s="120"/>
      <c r="L108" s="120"/>
      <c r="M108" s="120"/>
      <c r="N108" s="120"/>
      <c r="O108" s="120"/>
    </row>
    <row r="109" spans="1:15" ht="20.25" customHeight="1">
      <c r="A109" s="120"/>
      <c r="B109" s="120"/>
      <c r="C109" s="120"/>
      <c r="D109" s="120"/>
      <c r="E109" s="334"/>
      <c r="F109" s="120"/>
      <c r="G109" s="120"/>
      <c r="H109" s="120"/>
      <c r="I109" s="120"/>
      <c r="J109" s="120"/>
      <c r="K109" s="120"/>
      <c r="L109" s="120"/>
      <c r="M109" s="120"/>
      <c r="N109" s="120"/>
      <c r="O109" s="120"/>
    </row>
    <row r="110" spans="1:15" ht="20.25" customHeight="1">
      <c r="A110" s="120"/>
      <c r="B110" s="120"/>
      <c r="C110" s="120"/>
      <c r="D110" s="120"/>
      <c r="E110" s="334"/>
      <c r="F110" s="120"/>
      <c r="G110" s="120"/>
      <c r="H110" s="120"/>
      <c r="I110" s="120"/>
      <c r="J110" s="120"/>
      <c r="K110" s="120"/>
      <c r="L110" s="120"/>
      <c r="M110" s="120"/>
      <c r="N110" s="120"/>
      <c r="O110" s="120"/>
    </row>
    <row r="111" spans="1:15" ht="20.25" customHeight="1">
      <c r="A111" s="120"/>
      <c r="B111" s="120"/>
      <c r="C111" s="120"/>
      <c r="D111" s="120"/>
      <c r="E111" s="334"/>
      <c r="F111" s="120"/>
      <c r="G111" s="120"/>
      <c r="H111" s="120"/>
      <c r="I111" s="120"/>
      <c r="J111" s="120"/>
      <c r="K111" s="120"/>
      <c r="L111" s="120"/>
      <c r="M111" s="120"/>
      <c r="N111" s="120"/>
      <c r="O111" s="120"/>
    </row>
    <row r="112" spans="1:15" ht="20.25" customHeight="1">
      <c r="A112" s="120"/>
      <c r="B112" s="120"/>
      <c r="C112" s="120"/>
      <c r="D112" s="120"/>
      <c r="E112" s="334"/>
      <c r="F112" s="120"/>
      <c r="G112" s="120"/>
      <c r="H112" s="120"/>
      <c r="I112" s="120"/>
      <c r="J112" s="120"/>
      <c r="K112" s="120"/>
      <c r="L112" s="120"/>
      <c r="M112" s="120"/>
      <c r="N112" s="120"/>
      <c r="O112" s="120"/>
    </row>
    <row r="113" spans="1:15" ht="20.25" customHeight="1">
      <c r="A113" s="120"/>
      <c r="B113" s="120"/>
      <c r="C113" s="120"/>
      <c r="D113" s="120"/>
      <c r="E113" s="334"/>
      <c r="F113" s="120"/>
      <c r="G113" s="120"/>
      <c r="H113" s="120"/>
      <c r="I113" s="120"/>
      <c r="J113" s="120"/>
      <c r="K113" s="120"/>
      <c r="L113" s="120"/>
      <c r="M113" s="120"/>
      <c r="N113" s="120"/>
      <c r="O113" s="120"/>
    </row>
    <row r="114" spans="1:15" ht="20.25" customHeight="1">
      <c r="A114" s="120"/>
      <c r="B114" s="120"/>
      <c r="C114" s="120"/>
      <c r="D114" s="120"/>
      <c r="E114" s="334"/>
      <c r="F114" s="120"/>
      <c r="G114" s="120"/>
      <c r="H114" s="120"/>
      <c r="I114" s="120"/>
      <c r="J114" s="120"/>
      <c r="K114" s="120"/>
      <c r="L114" s="120"/>
      <c r="M114" s="120"/>
      <c r="N114" s="120"/>
      <c r="O114" s="120"/>
    </row>
    <row r="115" spans="1:15" ht="20.25" customHeight="1">
      <c r="A115" s="120"/>
      <c r="B115" s="120"/>
      <c r="C115" s="120"/>
      <c r="D115" s="120"/>
      <c r="E115" s="334"/>
      <c r="F115" s="120"/>
      <c r="G115" s="120"/>
      <c r="H115" s="120"/>
      <c r="I115" s="120"/>
      <c r="J115" s="120"/>
      <c r="K115" s="120"/>
      <c r="L115" s="120"/>
      <c r="M115" s="120"/>
      <c r="N115" s="120"/>
      <c r="O115" s="120"/>
    </row>
    <row r="116" spans="1:15" ht="20.25" customHeight="1">
      <c r="A116" s="120"/>
      <c r="B116" s="120"/>
      <c r="C116" s="120"/>
      <c r="D116" s="120"/>
      <c r="E116" s="334"/>
      <c r="F116" s="120"/>
      <c r="G116" s="120"/>
      <c r="H116" s="120"/>
      <c r="I116" s="120"/>
      <c r="J116" s="120"/>
      <c r="K116" s="120"/>
      <c r="L116" s="120"/>
      <c r="M116" s="120"/>
      <c r="N116" s="120"/>
      <c r="O116" s="120"/>
    </row>
    <row r="117" spans="1:15" ht="20.25" customHeight="1">
      <c r="A117" s="120"/>
      <c r="B117" s="120"/>
      <c r="C117" s="120"/>
      <c r="D117" s="120"/>
      <c r="E117" s="334"/>
      <c r="F117" s="120"/>
      <c r="G117" s="120"/>
      <c r="H117" s="120"/>
      <c r="I117" s="120"/>
      <c r="J117" s="120"/>
      <c r="K117" s="120"/>
      <c r="L117" s="120"/>
      <c r="M117" s="120"/>
      <c r="N117" s="120"/>
      <c r="O117" s="120"/>
    </row>
    <row r="118" spans="1:15" ht="20.25" customHeight="1">
      <c r="A118" s="120"/>
      <c r="B118" s="120"/>
      <c r="C118" s="120"/>
      <c r="D118" s="120"/>
      <c r="E118" s="334"/>
      <c r="F118" s="120"/>
      <c r="G118" s="120"/>
      <c r="H118" s="120"/>
      <c r="I118" s="120"/>
      <c r="J118" s="120"/>
      <c r="K118" s="120"/>
      <c r="L118" s="120"/>
      <c r="M118" s="120"/>
      <c r="N118" s="120"/>
      <c r="O118" s="120"/>
    </row>
    <row r="119" spans="1:15" ht="20.25" customHeight="1">
      <c r="A119" s="120"/>
      <c r="B119" s="120"/>
      <c r="C119" s="120"/>
      <c r="D119" s="120"/>
      <c r="E119" s="334"/>
      <c r="F119" s="120"/>
      <c r="G119" s="120"/>
      <c r="H119" s="120"/>
      <c r="I119" s="120"/>
      <c r="J119" s="120"/>
      <c r="K119" s="120"/>
      <c r="L119" s="120"/>
      <c r="M119" s="120"/>
      <c r="N119" s="120"/>
      <c r="O119" s="120"/>
    </row>
    <row r="120" spans="1:15" ht="20.25" customHeight="1">
      <c r="A120" s="120"/>
      <c r="B120" s="120"/>
      <c r="C120" s="120"/>
      <c r="D120" s="120"/>
      <c r="E120" s="334"/>
      <c r="F120" s="120"/>
      <c r="G120" s="120"/>
      <c r="H120" s="120"/>
      <c r="I120" s="120"/>
      <c r="J120" s="120"/>
      <c r="K120" s="120"/>
      <c r="L120" s="120"/>
      <c r="M120" s="120"/>
      <c r="N120" s="120"/>
      <c r="O120" s="120"/>
    </row>
    <row r="121" spans="1:15" ht="20.25" customHeight="1">
      <c r="A121" s="120"/>
      <c r="B121" s="120"/>
      <c r="C121" s="120"/>
      <c r="D121" s="120"/>
      <c r="E121" s="334"/>
      <c r="F121" s="120"/>
      <c r="G121" s="120"/>
      <c r="H121" s="120"/>
      <c r="I121" s="120"/>
      <c r="J121" s="120"/>
      <c r="K121" s="120"/>
      <c r="L121" s="120"/>
      <c r="M121" s="120"/>
      <c r="N121" s="120"/>
      <c r="O121" s="120"/>
    </row>
    <row r="122" spans="1:15" ht="20.25" customHeight="1">
      <c r="A122" s="120"/>
      <c r="B122" s="120"/>
      <c r="C122" s="120"/>
      <c r="D122" s="120"/>
      <c r="E122" s="334"/>
      <c r="F122" s="120"/>
      <c r="G122" s="120"/>
      <c r="H122" s="120"/>
      <c r="I122" s="120"/>
      <c r="J122" s="120"/>
      <c r="K122" s="120"/>
      <c r="L122" s="120"/>
      <c r="M122" s="120"/>
      <c r="N122" s="120"/>
      <c r="O122" s="120"/>
    </row>
    <row r="123" spans="1:15" ht="20.25" customHeight="1">
      <c r="A123" s="120"/>
      <c r="B123" s="120"/>
      <c r="C123" s="120"/>
      <c r="D123" s="120"/>
      <c r="E123" s="334"/>
      <c r="F123" s="120"/>
      <c r="G123" s="120"/>
      <c r="H123" s="120"/>
      <c r="I123" s="120"/>
      <c r="J123" s="120"/>
      <c r="K123" s="120"/>
      <c r="L123" s="120"/>
      <c r="M123" s="120"/>
      <c r="N123" s="120"/>
      <c r="O123" s="120"/>
    </row>
  </sheetData>
  <sheetProtection selectLockedCells="1" pivotTables="0"/>
  <autoFilter ref="A3:E3"/>
  <mergeCells count="4">
    <mergeCell ref="A1:E1"/>
    <mergeCell ref="B48:C48"/>
    <mergeCell ref="B49:C49"/>
    <mergeCell ref="A35:E35"/>
  </mergeCells>
  <printOptions horizontalCentered="1" verticalCentered="1"/>
  <pageMargins left="0.23622047244094491" right="0.27559055118110237" top="1.1811023622047245" bottom="1.1023622047244095" header="0.39370078740157483" footer="0.35433070866141736"/>
  <pageSetup paperSize="9" scale="75" firstPageNumber="0" orientation="landscape" horizontalDpi="300" verticalDpi="300" r:id="rId1"/>
  <headerFooter alignWithMargins="0">
    <oddHeader xml:space="preserve">&amp;L
&amp;G&amp;C&amp;"Arial Narrow,Gras"&amp;18Marché de contrôle réglementaire des installations électriques
&amp;"Arial Narrow,Normal"&amp;16DPGF relative aux locaux du site LARIBOISIERE
</oddHeader>
    <oddFooter>&amp;R&amp;"Arial Narrow,Normal"&amp;11Page &amp;P sur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P99"/>
  <sheetViews>
    <sheetView topLeftCell="A4" workbookViewId="0">
      <selection activeCell="E25" sqref="E25"/>
    </sheetView>
  </sheetViews>
  <sheetFormatPr baseColWidth="10" defaultColWidth="11.42578125" defaultRowHeight="20.25" customHeight="1"/>
  <cols>
    <col min="1" max="1" width="22" style="57" bestFit="1" customWidth="1"/>
    <col min="2" max="2" width="61.42578125" style="57" customWidth="1"/>
    <col min="3" max="3" width="26" style="57" customWidth="1"/>
    <col min="4" max="4" width="20.140625" style="57" bestFit="1" customWidth="1"/>
    <col min="5" max="5" width="25" style="332" customWidth="1"/>
    <col min="6" max="7" width="4.85546875" style="57" customWidth="1"/>
    <col min="8" max="15" width="15.7109375" style="57" customWidth="1"/>
    <col min="16" max="16384" width="11.42578125" style="57"/>
  </cols>
  <sheetData>
    <row r="1" spans="1:16" ht="20.25" customHeight="1">
      <c r="A1" s="409" t="s">
        <v>816</v>
      </c>
      <c r="B1" s="409"/>
      <c r="C1" s="409"/>
      <c r="D1" s="409"/>
      <c r="E1" s="409"/>
    </row>
    <row r="2" spans="1:16" s="105" customFormat="1" ht="20.25" customHeight="1">
      <c r="A2" s="212" t="s">
        <v>46</v>
      </c>
      <c r="B2" s="212" t="s">
        <v>0</v>
      </c>
      <c r="C2" s="212" t="s">
        <v>2</v>
      </c>
      <c r="D2" s="224" t="s">
        <v>19</v>
      </c>
      <c r="E2" s="329" t="s">
        <v>1185</v>
      </c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6" ht="20.25" customHeight="1">
      <c r="A3" s="212" t="s">
        <v>86</v>
      </c>
      <c r="B3" s="215" t="s">
        <v>80</v>
      </c>
      <c r="C3" s="189" t="s">
        <v>20</v>
      </c>
      <c r="D3" s="189">
        <f>1723-276</f>
        <v>1447</v>
      </c>
      <c r="E3" s="337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16" ht="20.25" customHeight="1">
      <c r="A4" s="212" t="s">
        <v>85</v>
      </c>
      <c r="B4" s="215" t="s">
        <v>79</v>
      </c>
      <c r="C4" s="189" t="s">
        <v>20</v>
      </c>
      <c r="D4" s="189">
        <v>1502</v>
      </c>
      <c r="E4" s="337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16" ht="20.25" customHeight="1">
      <c r="A5" s="212" t="s">
        <v>87</v>
      </c>
      <c r="B5" s="215" t="s">
        <v>814</v>
      </c>
      <c r="C5" s="189" t="s">
        <v>21</v>
      </c>
      <c r="D5" s="189">
        <f>5415-909</f>
        <v>4506</v>
      </c>
      <c r="E5" s="337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</row>
    <row r="6" spans="1:16" ht="20.25" customHeight="1">
      <c r="A6" s="212" t="s">
        <v>88</v>
      </c>
      <c r="B6" s="215" t="s">
        <v>815</v>
      </c>
      <c r="C6" s="189" t="s">
        <v>21</v>
      </c>
      <c r="D6" s="189">
        <f>5070-850</f>
        <v>4220</v>
      </c>
      <c r="E6" s="337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</row>
    <row r="7" spans="1:16" ht="20.25" customHeight="1">
      <c r="A7" s="212" t="s">
        <v>93</v>
      </c>
      <c r="B7" s="215" t="s">
        <v>77</v>
      </c>
      <c r="C7" s="189" t="s">
        <v>78</v>
      </c>
      <c r="D7" s="189">
        <f>1336-334</f>
        <v>1002</v>
      </c>
      <c r="E7" s="337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</row>
    <row r="8" spans="1:16" ht="20.25" customHeight="1">
      <c r="A8" s="212" t="s">
        <v>91</v>
      </c>
      <c r="B8" s="215" t="s">
        <v>76</v>
      </c>
      <c r="C8" s="189" t="s">
        <v>24</v>
      </c>
      <c r="D8" s="189">
        <f>729-241</f>
        <v>488</v>
      </c>
      <c r="E8" s="337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</row>
    <row r="9" spans="1:16" ht="20.25" customHeight="1">
      <c r="A9" s="212" t="s">
        <v>90</v>
      </c>
      <c r="B9" s="215" t="s">
        <v>82</v>
      </c>
      <c r="C9" s="189" t="s">
        <v>23</v>
      </c>
      <c r="D9" s="189">
        <f>1184-174</f>
        <v>1010</v>
      </c>
      <c r="E9" s="337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</row>
    <row r="10" spans="1:16" ht="20.25" customHeight="1">
      <c r="A10" s="212" t="s">
        <v>89</v>
      </c>
      <c r="B10" s="215" t="s">
        <v>81</v>
      </c>
      <c r="C10" s="189" t="s">
        <v>20</v>
      </c>
      <c r="D10" s="189">
        <f>1630-548</f>
        <v>1082</v>
      </c>
      <c r="E10" s="337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</row>
    <row r="11" spans="1:16" ht="20.25" customHeight="1">
      <c r="A11" s="212" t="s">
        <v>92</v>
      </c>
      <c r="B11" s="215" t="s">
        <v>83</v>
      </c>
      <c r="C11" s="189" t="s">
        <v>21</v>
      </c>
      <c r="D11" s="189">
        <f>7786-70-793</f>
        <v>6923</v>
      </c>
      <c r="E11" s="337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</row>
    <row r="12" spans="1:16" ht="20.25" customHeight="1">
      <c r="A12" s="212" t="s">
        <v>90</v>
      </c>
      <c r="B12" s="215" t="s">
        <v>197</v>
      </c>
      <c r="C12" s="189" t="s">
        <v>21</v>
      </c>
      <c r="D12" s="189">
        <f>5806-927</f>
        <v>4879</v>
      </c>
      <c r="E12" s="337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</row>
    <row r="13" spans="1:16" ht="33.6" customHeight="1">
      <c r="A13" s="212" t="s">
        <v>1189</v>
      </c>
      <c r="B13" s="215" t="s">
        <v>84</v>
      </c>
      <c r="C13" s="189" t="s">
        <v>22</v>
      </c>
      <c r="D13" s="189">
        <f>1403+1447+1413</f>
        <v>4263</v>
      </c>
      <c r="E13" s="337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</row>
    <row r="14" spans="1:16" ht="20.25" customHeight="1">
      <c r="A14" s="212"/>
      <c r="B14" s="215"/>
      <c r="C14" s="225"/>
      <c r="D14" s="189"/>
      <c r="E14" s="337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</row>
    <row r="15" spans="1:16" ht="20.25" customHeight="1">
      <c r="B15" s="56"/>
      <c r="C15" s="56"/>
      <c r="D15" s="56"/>
      <c r="E15" s="328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</row>
    <row r="16" spans="1:16" ht="20.25" customHeight="1">
      <c r="B16" s="219" t="s">
        <v>817</v>
      </c>
      <c r="C16" s="212" t="s">
        <v>589</v>
      </c>
      <c r="D16" s="212" t="s">
        <v>161</v>
      </c>
      <c r="E16" s="328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</row>
    <row r="17" spans="2:16" ht="20.25" customHeight="1">
      <c r="B17" s="221" t="s">
        <v>1186</v>
      </c>
      <c r="C17" s="197" t="s">
        <v>590</v>
      </c>
      <c r="D17" s="83"/>
      <c r="E17" s="328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</row>
    <row r="18" spans="2:16" ht="20.25" customHeight="1">
      <c r="B18" s="222" t="s">
        <v>1190</v>
      </c>
      <c r="C18" s="197" t="s">
        <v>590</v>
      </c>
      <c r="D18" s="83"/>
      <c r="E18" s="328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</row>
    <row r="19" spans="2:16" ht="20.25" customHeight="1"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</row>
    <row r="20" spans="2:16" ht="7.5" customHeight="1">
      <c r="B20" s="56"/>
      <c r="C20" s="56"/>
      <c r="D20" s="56"/>
      <c r="E20" s="328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</row>
    <row r="21" spans="2:16" ht="20.25" customHeight="1">
      <c r="D21" s="54"/>
      <c r="E21" s="333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</row>
    <row r="22" spans="2:16" ht="20.25" customHeight="1">
      <c r="D22" s="54"/>
      <c r="E22" s="333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</row>
    <row r="23" spans="2:16" ht="20.25" customHeight="1">
      <c r="B23" s="56"/>
      <c r="D23" s="54"/>
      <c r="E23" s="333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</row>
    <row r="24" spans="2:16" ht="20.25" customHeight="1">
      <c r="B24" s="56"/>
      <c r="D24" s="54"/>
      <c r="E24" s="333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</row>
    <row r="25" spans="2:16" ht="20.25" customHeight="1">
      <c r="D25" s="223" t="s">
        <v>1214</v>
      </c>
      <c r="E25" s="338">
        <f>SUM(E3:E13,D17:D18)</f>
        <v>0</v>
      </c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</row>
    <row r="26" spans="2:16" ht="20.25" customHeight="1">
      <c r="B26" s="56"/>
      <c r="C26" s="56"/>
      <c r="D26" s="56"/>
      <c r="E26" s="328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</row>
    <row r="27" spans="2:16" ht="20.25" customHeight="1">
      <c r="B27" s="56"/>
      <c r="C27" s="56"/>
      <c r="D27" s="56"/>
      <c r="E27" s="328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</row>
    <row r="28" spans="2:16" ht="20.25" customHeight="1">
      <c r="B28" s="56"/>
      <c r="C28" s="56"/>
      <c r="D28" s="56"/>
      <c r="E28" s="328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</row>
    <row r="29" spans="2:16" ht="20.25" customHeight="1">
      <c r="B29" s="56"/>
      <c r="C29" s="56"/>
      <c r="D29" s="56"/>
      <c r="E29" s="328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</row>
    <row r="30" spans="2:16" ht="20.25" customHeight="1">
      <c r="B30" s="56"/>
      <c r="C30" s="56"/>
      <c r="D30" s="56"/>
      <c r="E30" s="328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</row>
    <row r="31" spans="2:16" ht="20.25" customHeight="1">
      <c r="B31" s="56"/>
      <c r="C31" s="56"/>
      <c r="D31" s="56"/>
      <c r="E31" s="328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</row>
    <row r="32" spans="2:16" ht="20.25" customHeight="1">
      <c r="B32" s="56"/>
      <c r="C32" s="56"/>
      <c r="D32" s="56"/>
      <c r="E32" s="328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</row>
    <row r="33" spans="2:16" ht="20.25" customHeight="1">
      <c r="B33" s="56"/>
      <c r="C33" s="56"/>
      <c r="D33" s="56"/>
      <c r="E33" s="328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</row>
    <row r="34" spans="2:16" ht="20.25" customHeight="1">
      <c r="B34" s="56"/>
      <c r="C34" s="56"/>
      <c r="D34" s="56"/>
      <c r="E34" s="328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</row>
    <row r="35" spans="2:16" ht="20.25" customHeight="1">
      <c r="B35" s="56"/>
      <c r="C35" s="56"/>
      <c r="D35" s="56"/>
      <c r="E35" s="328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</row>
    <row r="36" spans="2:16" ht="20.25" customHeight="1">
      <c r="B36" s="56"/>
      <c r="C36" s="56"/>
      <c r="D36" s="56"/>
      <c r="E36" s="328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</row>
    <row r="37" spans="2:16" ht="20.25" customHeight="1">
      <c r="B37" s="56"/>
      <c r="C37" s="56"/>
      <c r="D37" s="56"/>
      <c r="E37" s="328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</row>
    <row r="38" spans="2:16" ht="20.25" customHeight="1">
      <c r="B38" s="56"/>
      <c r="C38" s="56"/>
      <c r="D38" s="56"/>
      <c r="E38" s="328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</row>
    <row r="39" spans="2:16" ht="20.25" customHeight="1">
      <c r="B39" s="56"/>
      <c r="C39" s="56"/>
      <c r="D39" s="56"/>
      <c r="E39" s="328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</row>
    <row r="40" spans="2:16" ht="20.25" customHeight="1">
      <c r="B40" s="56"/>
      <c r="C40" s="56"/>
      <c r="D40" s="56"/>
      <c r="E40" s="328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</row>
    <row r="41" spans="2:16" ht="20.25" customHeight="1">
      <c r="B41" s="56"/>
      <c r="C41" s="56"/>
      <c r="D41" s="56"/>
      <c r="E41" s="328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</row>
    <row r="42" spans="2:16" ht="20.25" customHeight="1">
      <c r="B42" s="56"/>
      <c r="C42" s="56"/>
      <c r="D42" s="56"/>
      <c r="E42" s="328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</row>
    <row r="43" spans="2:16" ht="20.25" customHeight="1">
      <c r="B43" s="56"/>
      <c r="C43" s="56"/>
      <c r="D43" s="56"/>
      <c r="E43" s="328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</row>
    <row r="46" spans="2:16" ht="20.25" customHeight="1">
      <c r="N46" s="56"/>
    </row>
    <row r="48" spans="2:16" ht="20.25" customHeight="1">
      <c r="B48" s="226"/>
      <c r="C48" s="226"/>
      <c r="D48" s="226"/>
      <c r="E48" s="339"/>
      <c r="F48" s="226"/>
      <c r="G48" s="226"/>
      <c r="H48" s="226"/>
      <c r="I48" s="226"/>
      <c r="J48" s="226"/>
      <c r="K48" s="226"/>
      <c r="L48" s="226"/>
      <c r="M48" s="226"/>
      <c r="N48" s="226"/>
      <c r="O48" s="226"/>
    </row>
    <row r="49" spans="2:15" ht="20.25" customHeight="1">
      <c r="B49" s="226"/>
      <c r="C49" s="226"/>
      <c r="D49" s="226"/>
      <c r="E49" s="339"/>
      <c r="F49" s="226"/>
      <c r="G49" s="226"/>
      <c r="H49" s="226"/>
      <c r="I49" s="226"/>
      <c r="J49" s="226"/>
      <c r="K49" s="226"/>
      <c r="L49" s="226"/>
      <c r="M49" s="226"/>
      <c r="N49" s="226"/>
      <c r="O49" s="226"/>
    </row>
    <row r="50" spans="2:15" ht="20.25" customHeight="1">
      <c r="B50" s="226"/>
      <c r="C50" s="226"/>
      <c r="D50" s="226"/>
      <c r="E50" s="339"/>
      <c r="F50" s="226"/>
      <c r="G50" s="226"/>
      <c r="H50" s="226"/>
      <c r="I50" s="226"/>
      <c r="J50" s="226"/>
      <c r="K50" s="226"/>
      <c r="L50" s="226"/>
      <c r="M50" s="226"/>
      <c r="N50" s="226"/>
      <c r="O50" s="226"/>
    </row>
    <row r="51" spans="2:15" ht="20.25" customHeight="1">
      <c r="B51" s="226"/>
      <c r="C51" s="226"/>
      <c r="D51" s="226"/>
      <c r="E51" s="339"/>
      <c r="F51" s="226"/>
      <c r="G51" s="226"/>
      <c r="H51" s="226"/>
      <c r="I51" s="226"/>
      <c r="J51" s="226"/>
      <c r="K51" s="226"/>
      <c r="L51" s="226"/>
      <c r="M51" s="226"/>
      <c r="N51" s="226"/>
      <c r="O51" s="226"/>
    </row>
    <row r="52" spans="2:15" ht="20.25" customHeight="1">
      <c r="B52" s="226"/>
      <c r="C52" s="226"/>
      <c r="D52" s="226"/>
      <c r="E52" s="339"/>
      <c r="F52" s="226"/>
      <c r="G52" s="226"/>
      <c r="H52" s="226"/>
      <c r="I52" s="226"/>
      <c r="J52" s="226"/>
      <c r="K52" s="226"/>
      <c r="L52" s="226"/>
      <c r="M52" s="226"/>
      <c r="N52" s="226"/>
      <c r="O52" s="226"/>
    </row>
    <row r="53" spans="2:15" ht="20.25" customHeight="1">
      <c r="B53" s="226"/>
      <c r="C53" s="226"/>
      <c r="D53" s="226"/>
      <c r="E53" s="339"/>
      <c r="F53" s="226"/>
      <c r="G53" s="226"/>
      <c r="H53" s="226"/>
      <c r="I53" s="226"/>
      <c r="J53" s="226"/>
      <c r="K53" s="226"/>
      <c r="L53" s="226"/>
      <c r="M53" s="226"/>
      <c r="N53" s="226"/>
      <c r="O53" s="226"/>
    </row>
    <row r="54" spans="2:15" ht="20.25" customHeight="1">
      <c r="B54" s="226"/>
      <c r="C54" s="226"/>
      <c r="D54" s="226"/>
      <c r="E54" s="339"/>
      <c r="F54" s="226"/>
      <c r="G54" s="226"/>
      <c r="H54" s="226"/>
      <c r="I54" s="226"/>
      <c r="J54" s="226"/>
      <c r="K54" s="226"/>
      <c r="L54" s="226"/>
      <c r="M54" s="226"/>
      <c r="N54" s="226"/>
      <c r="O54" s="226"/>
    </row>
    <row r="55" spans="2:15" ht="20.25" customHeight="1">
      <c r="B55" s="226"/>
      <c r="C55" s="226"/>
      <c r="D55" s="226"/>
      <c r="E55" s="339"/>
      <c r="F55" s="226"/>
      <c r="G55" s="226"/>
      <c r="H55" s="226"/>
      <c r="I55" s="226"/>
      <c r="J55" s="226"/>
      <c r="K55" s="226"/>
      <c r="L55" s="226"/>
      <c r="M55" s="226"/>
      <c r="N55" s="226"/>
      <c r="O55" s="226"/>
    </row>
    <row r="56" spans="2:15" ht="20.25" customHeight="1">
      <c r="B56" s="226"/>
      <c r="C56" s="226"/>
      <c r="D56" s="226"/>
      <c r="E56" s="339"/>
      <c r="F56" s="226"/>
      <c r="G56" s="226"/>
      <c r="H56" s="226"/>
      <c r="I56" s="226"/>
      <c r="J56" s="226"/>
      <c r="K56" s="226"/>
      <c r="L56" s="226"/>
      <c r="M56" s="226"/>
      <c r="N56" s="226"/>
      <c r="O56" s="226"/>
    </row>
    <row r="57" spans="2:15" ht="20.25" customHeight="1">
      <c r="B57" s="226"/>
      <c r="C57" s="226"/>
      <c r="D57" s="226"/>
      <c r="E57" s="339"/>
      <c r="F57" s="226"/>
      <c r="G57" s="226"/>
      <c r="H57" s="226"/>
      <c r="I57" s="226"/>
      <c r="J57" s="226"/>
      <c r="K57" s="226"/>
      <c r="L57" s="226"/>
      <c r="M57" s="226"/>
      <c r="N57" s="226"/>
      <c r="O57" s="226"/>
    </row>
    <row r="58" spans="2:15" ht="20.25" customHeight="1">
      <c r="B58" s="226"/>
      <c r="C58" s="226"/>
      <c r="D58" s="226"/>
      <c r="E58" s="339"/>
      <c r="F58" s="226"/>
      <c r="G58" s="226"/>
      <c r="H58" s="226"/>
      <c r="I58" s="226"/>
      <c r="J58" s="226"/>
      <c r="K58" s="226"/>
      <c r="L58" s="226"/>
      <c r="M58" s="226"/>
      <c r="N58" s="226"/>
      <c r="O58" s="226"/>
    </row>
    <row r="59" spans="2:15" ht="20.25" customHeight="1">
      <c r="B59" s="226"/>
      <c r="C59" s="226"/>
      <c r="D59" s="226"/>
      <c r="E59" s="339"/>
      <c r="F59" s="226"/>
      <c r="G59" s="226"/>
      <c r="H59" s="226"/>
      <c r="I59" s="226"/>
      <c r="J59" s="226"/>
      <c r="K59" s="226"/>
      <c r="L59" s="226"/>
      <c r="M59" s="226"/>
      <c r="N59" s="226"/>
      <c r="O59" s="226"/>
    </row>
    <row r="60" spans="2:15" ht="20.25" customHeight="1">
      <c r="B60" s="226"/>
      <c r="C60" s="226"/>
      <c r="D60" s="226"/>
      <c r="E60" s="339"/>
      <c r="F60" s="226"/>
      <c r="G60" s="226"/>
      <c r="H60" s="226"/>
      <c r="I60" s="226"/>
      <c r="J60" s="226"/>
      <c r="K60" s="226"/>
      <c r="L60" s="226"/>
      <c r="M60" s="226"/>
      <c r="N60" s="226"/>
      <c r="O60" s="226"/>
    </row>
    <row r="61" spans="2:15" ht="20.25" customHeight="1">
      <c r="B61" s="226"/>
      <c r="C61" s="226"/>
      <c r="D61" s="226"/>
      <c r="E61" s="339"/>
      <c r="F61" s="226"/>
      <c r="G61" s="226"/>
      <c r="H61" s="226"/>
      <c r="I61" s="226"/>
      <c r="J61" s="226"/>
      <c r="K61" s="226"/>
      <c r="L61" s="226"/>
      <c r="M61" s="226"/>
      <c r="N61" s="226"/>
      <c r="O61" s="226"/>
    </row>
    <row r="62" spans="2:15" ht="20.25" customHeight="1">
      <c r="B62" s="226"/>
      <c r="C62" s="226"/>
      <c r="D62" s="226"/>
      <c r="E62" s="339"/>
      <c r="F62" s="226"/>
      <c r="G62" s="226"/>
      <c r="H62" s="226"/>
      <c r="I62" s="226"/>
      <c r="J62" s="226"/>
      <c r="K62" s="226"/>
      <c r="L62" s="226"/>
      <c r="M62" s="226"/>
      <c r="N62" s="226"/>
      <c r="O62" s="226"/>
    </row>
    <row r="63" spans="2:15" ht="20.25" customHeight="1">
      <c r="B63" s="226"/>
      <c r="C63" s="226"/>
      <c r="D63" s="226"/>
      <c r="E63" s="339"/>
      <c r="F63" s="226"/>
      <c r="G63" s="226"/>
      <c r="H63" s="226"/>
      <c r="I63" s="226"/>
      <c r="J63" s="226"/>
      <c r="K63" s="226"/>
      <c r="L63" s="226"/>
      <c r="M63" s="226"/>
      <c r="N63" s="226"/>
      <c r="O63" s="226"/>
    </row>
    <row r="64" spans="2:15" ht="20.25" customHeight="1">
      <c r="B64" s="226"/>
      <c r="C64" s="226"/>
      <c r="D64" s="226"/>
      <c r="E64" s="339"/>
      <c r="F64" s="226"/>
      <c r="G64" s="226"/>
      <c r="H64" s="226"/>
      <c r="I64" s="226"/>
      <c r="J64" s="226"/>
      <c r="K64" s="226"/>
      <c r="L64" s="226"/>
      <c r="M64" s="226"/>
      <c r="N64" s="226"/>
      <c r="O64" s="226"/>
    </row>
    <row r="65" spans="2:15" ht="20.25" customHeight="1">
      <c r="B65" s="226"/>
      <c r="C65" s="226"/>
      <c r="D65" s="226"/>
      <c r="E65" s="339"/>
      <c r="F65" s="226"/>
      <c r="G65" s="226"/>
      <c r="H65" s="226"/>
      <c r="I65" s="226"/>
      <c r="J65" s="226"/>
      <c r="K65" s="226"/>
      <c r="L65" s="226"/>
      <c r="M65" s="226"/>
      <c r="N65" s="226"/>
      <c r="O65" s="226"/>
    </row>
    <row r="66" spans="2:15" ht="20.25" customHeight="1">
      <c r="B66" s="226"/>
      <c r="C66" s="226"/>
      <c r="D66" s="226"/>
      <c r="E66" s="339"/>
      <c r="F66" s="226"/>
      <c r="G66" s="226"/>
      <c r="H66" s="226"/>
      <c r="I66" s="226"/>
      <c r="J66" s="226"/>
      <c r="K66" s="226"/>
      <c r="L66" s="226"/>
      <c r="M66" s="226"/>
      <c r="N66" s="226"/>
      <c r="O66" s="226"/>
    </row>
    <row r="67" spans="2:15" ht="20.25" customHeight="1">
      <c r="B67" s="226"/>
      <c r="C67" s="226"/>
      <c r="D67" s="226"/>
      <c r="E67" s="339"/>
      <c r="F67" s="226"/>
      <c r="G67" s="226"/>
      <c r="H67" s="226"/>
      <c r="I67" s="226"/>
      <c r="J67" s="226"/>
      <c r="K67" s="226"/>
      <c r="L67" s="226"/>
      <c r="M67" s="226"/>
      <c r="N67" s="226"/>
      <c r="O67" s="226"/>
    </row>
    <row r="68" spans="2:15" ht="20.25" customHeight="1">
      <c r="B68" s="226"/>
      <c r="C68" s="226"/>
      <c r="D68" s="226"/>
      <c r="E68" s="339"/>
      <c r="F68" s="226"/>
      <c r="G68" s="226"/>
      <c r="H68" s="226"/>
      <c r="I68" s="226"/>
      <c r="J68" s="226"/>
      <c r="K68" s="226"/>
      <c r="L68" s="226"/>
      <c r="M68" s="226"/>
      <c r="N68" s="226"/>
      <c r="O68" s="226"/>
    </row>
    <row r="69" spans="2:15" ht="20.25" customHeight="1">
      <c r="B69" s="226"/>
      <c r="C69" s="226"/>
      <c r="D69" s="226"/>
      <c r="E69" s="339"/>
      <c r="F69" s="226"/>
      <c r="G69" s="226"/>
      <c r="H69" s="226"/>
      <c r="I69" s="226"/>
      <c r="J69" s="226"/>
      <c r="K69" s="226"/>
      <c r="L69" s="226"/>
      <c r="M69" s="226"/>
      <c r="N69" s="226"/>
      <c r="O69" s="226"/>
    </row>
    <row r="70" spans="2:15" ht="20.25" customHeight="1">
      <c r="B70" s="226"/>
      <c r="C70" s="226"/>
      <c r="D70" s="226"/>
      <c r="E70" s="339"/>
      <c r="F70" s="226"/>
      <c r="G70" s="226"/>
      <c r="H70" s="226"/>
      <c r="I70" s="226"/>
      <c r="J70" s="226"/>
      <c r="K70" s="226"/>
      <c r="L70" s="226"/>
      <c r="M70" s="226"/>
      <c r="N70" s="226"/>
      <c r="O70" s="226"/>
    </row>
    <row r="71" spans="2:15" ht="20.25" customHeight="1">
      <c r="B71" s="226"/>
      <c r="C71" s="226"/>
      <c r="D71" s="226"/>
      <c r="E71" s="339"/>
      <c r="F71" s="226"/>
      <c r="G71" s="226"/>
      <c r="H71" s="226"/>
      <c r="I71" s="226"/>
      <c r="J71" s="226"/>
      <c r="K71" s="226"/>
      <c r="L71" s="226"/>
      <c r="M71" s="226"/>
      <c r="N71" s="226"/>
      <c r="O71" s="226"/>
    </row>
    <row r="72" spans="2:15" ht="20.25" customHeight="1">
      <c r="B72" s="226"/>
      <c r="C72" s="226"/>
      <c r="D72" s="226"/>
      <c r="E72" s="339"/>
      <c r="F72" s="226"/>
      <c r="G72" s="226"/>
      <c r="H72" s="226"/>
      <c r="I72" s="226"/>
      <c r="J72" s="226"/>
      <c r="K72" s="226"/>
      <c r="L72" s="226"/>
      <c r="M72" s="226"/>
      <c r="N72" s="226"/>
      <c r="O72" s="226"/>
    </row>
    <row r="73" spans="2:15" ht="20.25" customHeight="1">
      <c r="B73" s="226"/>
      <c r="C73" s="226"/>
      <c r="D73" s="226"/>
      <c r="E73" s="339"/>
      <c r="F73" s="226"/>
      <c r="G73" s="226"/>
      <c r="H73" s="226"/>
      <c r="I73" s="226"/>
      <c r="J73" s="226"/>
      <c r="K73" s="226"/>
      <c r="L73" s="226"/>
      <c r="M73" s="226"/>
      <c r="N73" s="226"/>
      <c r="O73" s="226"/>
    </row>
    <row r="74" spans="2:15" ht="20.25" customHeight="1">
      <c r="B74" s="226"/>
      <c r="C74" s="226"/>
      <c r="D74" s="226"/>
      <c r="E74" s="339"/>
      <c r="F74" s="226"/>
      <c r="G74" s="226"/>
      <c r="H74" s="226"/>
      <c r="I74" s="226"/>
      <c r="J74" s="226"/>
      <c r="K74" s="226"/>
      <c r="L74" s="226"/>
      <c r="M74" s="226"/>
      <c r="N74" s="226"/>
      <c r="O74" s="226"/>
    </row>
    <row r="75" spans="2:15" ht="20.25" customHeight="1">
      <c r="B75" s="226"/>
      <c r="C75" s="226"/>
      <c r="D75" s="226"/>
      <c r="E75" s="339"/>
      <c r="F75" s="226"/>
      <c r="G75" s="226"/>
      <c r="H75" s="226"/>
      <c r="I75" s="226"/>
      <c r="J75" s="226"/>
      <c r="K75" s="226"/>
      <c r="L75" s="226"/>
      <c r="M75" s="226"/>
      <c r="N75" s="226"/>
      <c r="O75" s="226"/>
    </row>
    <row r="76" spans="2:15" ht="20.25" customHeight="1">
      <c r="B76" s="226"/>
      <c r="C76" s="226"/>
      <c r="D76" s="226"/>
      <c r="E76" s="339"/>
      <c r="F76" s="226"/>
      <c r="G76" s="226"/>
      <c r="H76" s="226"/>
      <c r="I76" s="226"/>
      <c r="J76" s="226"/>
      <c r="K76" s="226"/>
      <c r="L76" s="226"/>
      <c r="M76" s="226"/>
      <c r="N76" s="226"/>
      <c r="O76" s="226"/>
    </row>
    <row r="77" spans="2:15" ht="20.25" customHeight="1">
      <c r="B77" s="226"/>
      <c r="C77" s="226"/>
      <c r="D77" s="226"/>
      <c r="E77" s="339"/>
      <c r="F77" s="226"/>
      <c r="G77" s="226"/>
      <c r="H77" s="226"/>
      <c r="I77" s="226"/>
      <c r="J77" s="226"/>
      <c r="K77" s="226"/>
      <c r="L77" s="226"/>
      <c r="M77" s="226"/>
      <c r="N77" s="226"/>
      <c r="O77" s="226"/>
    </row>
    <row r="78" spans="2:15" ht="20.25" customHeight="1">
      <c r="B78" s="226"/>
      <c r="C78" s="226"/>
      <c r="D78" s="226"/>
      <c r="E78" s="339"/>
      <c r="F78" s="226"/>
      <c r="G78" s="226"/>
      <c r="H78" s="226"/>
      <c r="I78" s="226"/>
      <c r="J78" s="226"/>
      <c r="K78" s="226"/>
      <c r="L78" s="226"/>
      <c r="M78" s="226"/>
      <c r="N78" s="226"/>
      <c r="O78" s="226"/>
    </row>
    <row r="79" spans="2:15" ht="20.25" customHeight="1">
      <c r="B79" s="226"/>
      <c r="C79" s="226"/>
      <c r="D79" s="226"/>
      <c r="E79" s="339"/>
      <c r="F79" s="226"/>
      <c r="G79" s="226"/>
      <c r="H79" s="226"/>
      <c r="I79" s="226"/>
      <c r="J79" s="226"/>
      <c r="K79" s="226"/>
      <c r="L79" s="226"/>
      <c r="M79" s="226"/>
      <c r="N79" s="226"/>
      <c r="O79" s="226"/>
    </row>
    <row r="80" spans="2:15" ht="20.25" customHeight="1">
      <c r="B80" s="226"/>
      <c r="C80" s="226"/>
      <c r="D80" s="226"/>
      <c r="E80" s="339"/>
      <c r="F80" s="226"/>
      <c r="G80" s="226"/>
      <c r="H80" s="226"/>
      <c r="I80" s="226"/>
      <c r="J80" s="226"/>
      <c r="K80" s="226"/>
      <c r="L80" s="226"/>
      <c r="M80" s="226"/>
      <c r="N80" s="226"/>
      <c r="O80" s="226"/>
    </row>
    <row r="81" spans="2:15" ht="20.25" customHeight="1">
      <c r="B81" s="226"/>
      <c r="C81" s="226"/>
      <c r="D81" s="226"/>
      <c r="E81" s="339"/>
      <c r="F81" s="226"/>
      <c r="G81" s="226"/>
      <c r="H81" s="226"/>
      <c r="I81" s="226"/>
      <c r="J81" s="226"/>
      <c r="K81" s="226"/>
      <c r="L81" s="226"/>
      <c r="M81" s="226"/>
      <c r="N81" s="226"/>
      <c r="O81" s="226"/>
    </row>
    <row r="82" spans="2:15" ht="20.25" customHeight="1">
      <c r="B82" s="226"/>
      <c r="C82" s="226"/>
      <c r="D82" s="226"/>
      <c r="E82" s="339"/>
      <c r="F82" s="226"/>
      <c r="G82" s="226"/>
      <c r="H82" s="226"/>
      <c r="I82" s="226"/>
      <c r="J82" s="226"/>
      <c r="K82" s="226"/>
      <c r="L82" s="226"/>
      <c r="M82" s="226"/>
      <c r="N82" s="226"/>
      <c r="O82" s="226"/>
    </row>
    <row r="83" spans="2:15" ht="20.25" customHeight="1">
      <c r="B83" s="226"/>
      <c r="C83" s="226"/>
      <c r="D83" s="226"/>
      <c r="E83" s="339"/>
      <c r="F83" s="226"/>
      <c r="G83" s="226"/>
      <c r="H83" s="226"/>
      <c r="I83" s="226"/>
      <c r="J83" s="226"/>
      <c r="K83" s="226"/>
      <c r="L83" s="226"/>
      <c r="M83" s="226"/>
      <c r="N83" s="226"/>
      <c r="O83" s="226"/>
    </row>
    <row r="84" spans="2:15" ht="20.25" customHeight="1">
      <c r="B84" s="226"/>
      <c r="C84" s="226"/>
      <c r="D84" s="226"/>
      <c r="E84" s="339"/>
      <c r="F84" s="226"/>
      <c r="G84" s="226"/>
      <c r="H84" s="226"/>
      <c r="I84" s="226"/>
      <c r="J84" s="226"/>
      <c r="K84" s="226"/>
      <c r="L84" s="226"/>
      <c r="M84" s="226"/>
      <c r="N84" s="226"/>
      <c r="O84" s="226"/>
    </row>
    <row r="85" spans="2:15" ht="20.25" customHeight="1">
      <c r="B85" s="226"/>
      <c r="C85" s="226"/>
      <c r="D85" s="226"/>
      <c r="E85" s="339"/>
      <c r="F85" s="226"/>
      <c r="G85" s="226"/>
      <c r="H85" s="226"/>
      <c r="I85" s="226"/>
      <c r="J85" s="226"/>
      <c r="K85" s="226"/>
      <c r="L85" s="226"/>
      <c r="M85" s="226"/>
      <c r="N85" s="226"/>
      <c r="O85" s="226"/>
    </row>
    <row r="86" spans="2:15" ht="20.25" customHeight="1">
      <c r="B86" s="226"/>
      <c r="C86" s="226"/>
      <c r="D86" s="226"/>
      <c r="E86" s="339"/>
      <c r="F86" s="226"/>
      <c r="G86" s="226"/>
      <c r="H86" s="226"/>
      <c r="I86" s="226"/>
      <c r="J86" s="226"/>
      <c r="K86" s="226"/>
      <c r="L86" s="226"/>
      <c r="M86" s="226"/>
      <c r="N86" s="226"/>
      <c r="O86" s="226"/>
    </row>
    <row r="87" spans="2:15" ht="20.25" customHeight="1">
      <c r="B87" s="226"/>
      <c r="C87" s="226"/>
      <c r="D87" s="226"/>
      <c r="E87" s="339"/>
      <c r="F87" s="226"/>
      <c r="G87" s="226"/>
      <c r="H87" s="226"/>
      <c r="I87" s="226"/>
      <c r="J87" s="226"/>
      <c r="K87" s="226"/>
      <c r="L87" s="226"/>
      <c r="M87" s="226"/>
      <c r="N87" s="226"/>
      <c r="O87" s="226"/>
    </row>
    <row r="88" spans="2:15" ht="20.25" customHeight="1">
      <c r="B88" s="226"/>
      <c r="C88" s="226"/>
      <c r="D88" s="226"/>
      <c r="E88" s="339"/>
      <c r="F88" s="226"/>
      <c r="G88" s="226"/>
      <c r="H88" s="226"/>
      <c r="I88" s="226"/>
      <c r="J88" s="226"/>
      <c r="K88" s="226"/>
      <c r="L88" s="226"/>
      <c r="M88" s="226"/>
      <c r="N88" s="226"/>
      <c r="O88" s="226"/>
    </row>
    <row r="89" spans="2:15" ht="20.25" customHeight="1">
      <c r="B89" s="226"/>
      <c r="C89" s="226"/>
      <c r="D89" s="226"/>
      <c r="E89" s="339"/>
      <c r="F89" s="226"/>
      <c r="G89" s="226"/>
      <c r="H89" s="226"/>
      <c r="I89" s="226"/>
      <c r="J89" s="226"/>
      <c r="K89" s="226"/>
      <c r="L89" s="226"/>
      <c r="M89" s="226"/>
      <c r="N89" s="226"/>
      <c r="O89" s="226"/>
    </row>
    <row r="90" spans="2:15" ht="20.25" customHeight="1">
      <c r="B90" s="226"/>
      <c r="C90" s="226"/>
      <c r="D90" s="226"/>
      <c r="E90" s="339"/>
      <c r="F90" s="226"/>
      <c r="G90" s="226"/>
      <c r="H90" s="226"/>
      <c r="I90" s="226"/>
      <c r="J90" s="226"/>
      <c r="K90" s="226"/>
      <c r="L90" s="226"/>
      <c r="M90" s="226"/>
      <c r="N90" s="226"/>
      <c r="O90" s="226"/>
    </row>
    <row r="91" spans="2:15" ht="20.25" customHeight="1">
      <c r="B91" s="226"/>
      <c r="C91" s="226"/>
      <c r="D91" s="226"/>
      <c r="E91" s="339"/>
      <c r="F91" s="226"/>
      <c r="G91" s="226"/>
      <c r="H91" s="226"/>
      <c r="I91" s="226"/>
      <c r="J91" s="226"/>
      <c r="K91" s="226"/>
      <c r="L91" s="226"/>
      <c r="M91" s="226"/>
      <c r="N91" s="226"/>
      <c r="O91" s="226"/>
    </row>
    <row r="92" spans="2:15" ht="20.25" customHeight="1">
      <c r="B92" s="226"/>
      <c r="C92" s="226"/>
      <c r="D92" s="226"/>
      <c r="E92" s="339"/>
      <c r="F92" s="226"/>
      <c r="G92" s="226"/>
      <c r="H92" s="226"/>
      <c r="I92" s="226"/>
      <c r="J92" s="226"/>
      <c r="K92" s="226"/>
      <c r="L92" s="226"/>
      <c r="M92" s="226"/>
      <c r="N92" s="226"/>
      <c r="O92" s="226"/>
    </row>
    <row r="93" spans="2:15" ht="20.25" customHeight="1">
      <c r="B93" s="226"/>
      <c r="C93" s="226"/>
      <c r="D93" s="226"/>
      <c r="E93" s="339"/>
      <c r="F93" s="226"/>
      <c r="G93" s="226"/>
      <c r="H93" s="226"/>
      <c r="I93" s="226"/>
      <c r="J93" s="226"/>
      <c r="K93" s="226"/>
      <c r="L93" s="226"/>
      <c r="M93" s="226"/>
      <c r="N93" s="226"/>
      <c r="O93" s="226"/>
    </row>
    <row r="94" spans="2:15" ht="20.25" customHeight="1">
      <c r="B94" s="226"/>
      <c r="C94" s="226"/>
      <c r="D94" s="226"/>
      <c r="E94" s="339"/>
      <c r="F94" s="226"/>
      <c r="G94" s="226"/>
      <c r="H94" s="226"/>
      <c r="I94" s="226"/>
      <c r="J94" s="226"/>
      <c r="K94" s="226"/>
      <c r="L94" s="226"/>
      <c r="M94" s="226"/>
      <c r="N94" s="226"/>
      <c r="O94" s="226"/>
    </row>
    <row r="95" spans="2:15" ht="20.25" customHeight="1">
      <c r="B95" s="226"/>
      <c r="C95" s="226"/>
      <c r="D95" s="226"/>
      <c r="E95" s="339"/>
      <c r="F95" s="226"/>
      <c r="G95" s="226"/>
      <c r="H95" s="226"/>
      <c r="I95" s="226"/>
      <c r="J95" s="226"/>
      <c r="K95" s="226"/>
      <c r="L95" s="226"/>
      <c r="M95" s="226"/>
      <c r="N95" s="226"/>
      <c r="O95" s="226"/>
    </row>
    <row r="96" spans="2:15" ht="20.25" customHeight="1">
      <c r="B96" s="226"/>
      <c r="C96" s="226"/>
      <c r="D96" s="226"/>
      <c r="E96" s="339"/>
      <c r="F96" s="226"/>
      <c r="G96" s="226"/>
      <c r="H96" s="226"/>
      <c r="I96" s="226"/>
      <c r="J96" s="226"/>
      <c r="K96" s="226"/>
      <c r="L96" s="226"/>
      <c r="M96" s="226"/>
      <c r="N96" s="226"/>
      <c r="O96" s="226"/>
    </row>
    <row r="97" spans="2:15" ht="20.25" customHeight="1">
      <c r="B97" s="226"/>
      <c r="C97" s="226"/>
      <c r="D97" s="226"/>
      <c r="E97" s="339"/>
      <c r="F97" s="226"/>
      <c r="G97" s="226"/>
      <c r="H97" s="226"/>
      <c r="I97" s="226"/>
      <c r="J97" s="226"/>
      <c r="K97" s="226"/>
      <c r="L97" s="226"/>
      <c r="M97" s="226"/>
      <c r="N97" s="226"/>
      <c r="O97" s="226"/>
    </row>
    <row r="98" spans="2:15" ht="20.25" customHeight="1">
      <c r="B98" s="226"/>
      <c r="C98" s="226"/>
      <c r="D98" s="226"/>
      <c r="E98" s="339"/>
      <c r="F98" s="226"/>
      <c r="G98" s="226"/>
      <c r="H98" s="226"/>
      <c r="I98" s="226"/>
      <c r="J98" s="226"/>
      <c r="K98" s="226"/>
      <c r="L98" s="226"/>
      <c r="M98" s="226"/>
      <c r="N98" s="226"/>
      <c r="O98" s="226"/>
    </row>
    <row r="99" spans="2:15" ht="20.25" customHeight="1">
      <c r="B99" s="226"/>
      <c r="C99" s="226"/>
      <c r="D99" s="226"/>
      <c r="E99" s="339"/>
      <c r="F99" s="226"/>
      <c r="G99" s="226"/>
      <c r="H99" s="226"/>
      <c r="I99" s="226"/>
      <c r="J99" s="226"/>
      <c r="K99" s="226"/>
      <c r="L99" s="226"/>
      <c r="M99" s="226"/>
      <c r="N99" s="226"/>
      <c r="O99" s="226"/>
    </row>
  </sheetData>
  <sheetProtection selectLockedCells="1" pivotTables="0"/>
  <mergeCells count="1">
    <mergeCell ref="A1:E1"/>
  </mergeCells>
  <printOptions horizontalCentered="1" verticalCentered="1"/>
  <pageMargins left="0.23622047244094491" right="0.27559055118110237" top="1.1811023622047245" bottom="1.1023622047244095" header="0.39370078740157483" footer="0.35433070866141736"/>
  <pageSetup paperSize="9" scale="75" firstPageNumber="0" orientation="landscape" horizontalDpi="300" verticalDpi="300" r:id="rId1"/>
  <headerFooter alignWithMargins="0">
    <oddHeader xml:space="preserve">&amp;L
&amp;G&amp;C&amp;"Arial Narrow,Gras"&amp;18Marché de contrôle réglementaire des installations électriques
&amp;"Arial Narrow,Normal"&amp;16DPGF relative aux locaux du site Fernand WIDAL
</oddHeader>
    <oddFooter>&amp;R&amp;"Arial Narrow,Normal"&amp;11Page &amp;P sur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2:E15"/>
  <sheetViews>
    <sheetView workbookViewId="0">
      <selection activeCell="C14" sqref="C14:E15"/>
    </sheetView>
  </sheetViews>
  <sheetFormatPr baseColWidth="10" defaultColWidth="13.28515625" defaultRowHeight="12.75"/>
  <cols>
    <col min="1" max="1" width="19.5703125" style="3" customWidth="1"/>
    <col min="2" max="2" width="33.7109375" style="3" bestFit="1" customWidth="1"/>
    <col min="3" max="256" width="13.28515625" style="3"/>
    <col min="257" max="257" width="19.5703125" style="3" customWidth="1"/>
    <col min="258" max="258" width="33.7109375" style="3" bestFit="1" customWidth="1"/>
    <col min="259" max="512" width="13.28515625" style="3"/>
    <col min="513" max="513" width="19.5703125" style="3" customWidth="1"/>
    <col min="514" max="514" width="33.7109375" style="3" bestFit="1" customWidth="1"/>
    <col min="515" max="768" width="13.28515625" style="3"/>
    <col min="769" max="769" width="19.5703125" style="3" customWidth="1"/>
    <col min="770" max="770" width="33.7109375" style="3" bestFit="1" customWidth="1"/>
    <col min="771" max="1024" width="13.28515625" style="3"/>
    <col min="1025" max="1025" width="19.5703125" style="3" customWidth="1"/>
    <col min="1026" max="1026" width="33.7109375" style="3" bestFit="1" customWidth="1"/>
    <col min="1027" max="1280" width="13.28515625" style="3"/>
    <col min="1281" max="1281" width="19.5703125" style="3" customWidth="1"/>
    <col min="1282" max="1282" width="33.7109375" style="3" bestFit="1" customWidth="1"/>
    <col min="1283" max="1536" width="13.28515625" style="3"/>
    <col min="1537" max="1537" width="19.5703125" style="3" customWidth="1"/>
    <col min="1538" max="1538" width="33.7109375" style="3" bestFit="1" customWidth="1"/>
    <col min="1539" max="1792" width="13.28515625" style="3"/>
    <col min="1793" max="1793" width="19.5703125" style="3" customWidth="1"/>
    <col min="1794" max="1794" width="33.7109375" style="3" bestFit="1" customWidth="1"/>
    <col min="1795" max="2048" width="13.28515625" style="3"/>
    <col min="2049" max="2049" width="19.5703125" style="3" customWidth="1"/>
    <col min="2050" max="2050" width="33.7109375" style="3" bestFit="1" customWidth="1"/>
    <col min="2051" max="2304" width="13.28515625" style="3"/>
    <col min="2305" max="2305" width="19.5703125" style="3" customWidth="1"/>
    <col min="2306" max="2306" width="33.7109375" style="3" bestFit="1" customWidth="1"/>
    <col min="2307" max="2560" width="13.28515625" style="3"/>
    <col min="2561" max="2561" width="19.5703125" style="3" customWidth="1"/>
    <col min="2562" max="2562" width="33.7109375" style="3" bestFit="1" customWidth="1"/>
    <col min="2563" max="2816" width="13.28515625" style="3"/>
    <col min="2817" max="2817" width="19.5703125" style="3" customWidth="1"/>
    <col min="2818" max="2818" width="33.7109375" style="3" bestFit="1" customWidth="1"/>
    <col min="2819" max="3072" width="13.28515625" style="3"/>
    <col min="3073" max="3073" width="19.5703125" style="3" customWidth="1"/>
    <col min="3074" max="3074" width="33.7109375" style="3" bestFit="1" customWidth="1"/>
    <col min="3075" max="3328" width="13.28515625" style="3"/>
    <col min="3329" max="3329" width="19.5703125" style="3" customWidth="1"/>
    <col min="3330" max="3330" width="33.7109375" style="3" bestFit="1" customWidth="1"/>
    <col min="3331" max="3584" width="13.28515625" style="3"/>
    <col min="3585" max="3585" width="19.5703125" style="3" customWidth="1"/>
    <col min="3586" max="3586" width="33.7109375" style="3" bestFit="1" customWidth="1"/>
    <col min="3587" max="3840" width="13.28515625" style="3"/>
    <col min="3841" max="3841" width="19.5703125" style="3" customWidth="1"/>
    <col min="3842" max="3842" width="33.7109375" style="3" bestFit="1" customWidth="1"/>
    <col min="3843" max="4096" width="13.28515625" style="3"/>
    <col min="4097" max="4097" width="19.5703125" style="3" customWidth="1"/>
    <col min="4098" max="4098" width="33.7109375" style="3" bestFit="1" customWidth="1"/>
    <col min="4099" max="4352" width="13.28515625" style="3"/>
    <col min="4353" max="4353" width="19.5703125" style="3" customWidth="1"/>
    <col min="4354" max="4354" width="33.7109375" style="3" bestFit="1" customWidth="1"/>
    <col min="4355" max="4608" width="13.28515625" style="3"/>
    <col min="4609" max="4609" width="19.5703125" style="3" customWidth="1"/>
    <col min="4610" max="4610" width="33.7109375" style="3" bestFit="1" customWidth="1"/>
    <col min="4611" max="4864" width="13.28515625" style="3"/>
    <col min="4865" max="4865" width="19.5703125" style="3" customWidth="1"/>
    <col min="4866" max="4866" width="33.7109375" style="3" bestFit="1" customWidth="1"/>
    <col min="4867" max="5120" width="13.28515625" style="3"/>
    <col min="5121" max="5121" width="19.5703125" style="3" customWidth="1"/>
    <col min="5122" max="5122" width="33.7109375" style="3" bestFit="1" customWidth="1"/>
    <col min="5123" max="5376" width="13.28515625" style="3"/>
    <col min="5377" max="5377" width="19.5703125" style="3" customWidth="1"/>
    <col min="5378" max="5378" width="33.7109375" style="3" bestFit="1" customWidth="1"/>
    <col min="5379" max="5632" width="13.28515625" style="3"/>
    <col min="5633" max="5633" width="19.5703125" style="3" customWidth="1"/>
    <col min="5634" max="5634" width="33.7109375" style="3" bestFit="1" customWidth="1"/>
    <col min="5635" max="5888" width="13.28515625" style="3"/>
    <col min="5889" max="5889" width="19.5703125" style="3" customWidth="1"/>
    <col min="5890" max="5890" width="33.7109375" style="3" bestFit="1" customWidth="1"/>
    <col min="5891" max="6144" width="13.28515625" style="3"/>
    <col min="6145" max="6145" width="19.5703125" style="3" customWidth="1"/>
    <col min="6146" max="6146" width="33.7109375" style="3" bestFit="1" customWidth="1"/>
    <col min="6147" max="6400" width="13.28515625" style="3"/>
    <col min="6401" max="6401" width="19.5703125" style="3" customWidth="1"/>
    <col min="6402" max="6402" width="33.7109375" style="3" bestFit="1" customWidth="1"/>
    <col min="6403" max="6656" width="13.28515625" style="3"/>
    <col min="6657" max="6657" width="19.5703125" style="3" customWidth="1"/>
    <col min="6658" max="6658" width="33.7109375" style="3" bestFit="1" customWidth="1"/>
    <col min="6659" max="6912" width="13.28515625" style="3"/>
    <col min="6913" max="6913" width="19.5703125" style="3" customWidth="1"/>
    <col min="6914" max="6914" width="33.7109375" style="3" bestFit="1" customWidth="1"/>
    <col min="6915" max="7168" width="13.28515625" style="3"/>
    <col min="7169" max="7169" width="19.5703125" style="3" customWidth="1"/>
    <col min="7170" max="7170" width="33.7109375" style="3" bestFit="1" customWidth="1"/>
    <col min="7171" max="7424" width="13.28515625" style="3"/>
    <col min="7425" max="7425" width="19.5703125" style="3" customWidth="1"/>
    <col min="7426" max="7426" width="33.7109375" style="3" bestFit="1" customWidth="1"/>
    <col min="7427" max="7680" width="13.28515625" style="3"/>
    <col min="7681" max="7681" width="19.5703125" style="3" customWidth="1"/>
    <col min="7682" max="7682" width="33.7109375" style="3" bestFit="1" customWidth="1"/>
    <col min="7683" max="7936" width="13.28515625" style="3"/>
    <col min="7937" max="7937" width="19.5703125" style="3" customWidth="1"/>
    <col min="7938" max="7938" width="33.7109375" style="3" bestFit="1" customWidth="1"/>
    <col min="7939" max="8192" width="13.28515625" style="3"/>
    <col min="8193" max="8193" width="19.5703125" style="3" customWidth="1"/>
    <col min="8194" max="8194" width="33.7109375" style="3" bestFit="1" customWidth="1"/>
    <col min="8195" max="8448" width="13.28515625" style="3"/>
    <col min="8449" max="8449" width="19.5703125" style="3" customWidth="1"/>
    <col min="8450" max="8450" width="33.7109375" style="3" bestFit="1" customWidth="1"/>
    <col min="8451" max="8704" width="13.28515625" style="3"/>
    <col min="8705" max="8705" width="19.5703125" style="3" customWidth="1"/>
    <col min="8706" max="8706" width="33.7109375" style="3" bestFit="1" customWidth="1"/>
    <col min="8707" max="8960" width="13.28515625" style="3"/>
    <col min="8961" max="8961" width="19.5703125" style="3" customWidth="1"/>
    <col min="8962" max="8962" width="33.7109375" style="3" bestFit="1" customWidth="1"/>
    <col min="8963" max="9216" width="13.28515625" style="3"/>
    <col min="9217" max="9217" width="19.5703125" style="3" customWidth="1"/>
    <col min="9218" max="9218" width="33.7109375" style="3" bestFit="1" customWidth="1"/>
    <col min="9219" max="9472" width="13.28515625" style="3"/>
    <col min="9473" max="9473" width="19.5703125" style="3" customWidth="1"/>
    <col min="9474" max="9474" width="33.7109375" style="3" bestFit="1" customWidth="1"/>
    <col min="9475" max="9728" width="13.28515625" style="3"/>
    <col min="9729" max="9729" width="19.5703125" style="3" customWidth="1"/>
    <col min="9730" max="9730" width="33.7109375" style="3" bestFit="1" customWidth="1"/>
    <col min="9731" max="9984" width="13.28515625" style="3"/>
    <col min="9985" max="9985" width="19.5703125" style="3" customWidth="1"/>
    <col min="9986" max="9986" width="33.7109375" style="3" bestFit="1" customWidth="1"/>
    <col min="9987" max="10240" width="13.28515625" style="3"/>
    <col min="10241" max="10241" width="19.5703125" style="3" customWidth="1"/>
    <col min="10242" max="10242" width="33.7109375" style="3" bestFit="1" customWidth="1"/>
    <col min="10243" max="10496" width="13.28515625" style="3"/>
    <col min="10497" max="10497" width="19.5703125" style="3" customWidth="1"/>
    <col min="10498" max="10498" width="33.7109375" style="3" bestFit="1" customWidth="1"/>
    <col min="10499" max="10752" width="13.28515625" style="3"/>
    <col min="10753" max="10753" width="19.5703125" style="3" customWidth="1"/>
    <col min="10754" max="10754" width="33.7109375" style="3" bestFit="1" customWidth="1"/>
    <col min="10755" max="11008" width="13.28515625" style="3"/>
    <col min="11009" max="11009" width="19.5703125" style="3" customWidth="1"/>
    <col min="11010" max="11010" width="33.7109375" style="3" bestFit="1" customWidth="1"/>
    <col min="11011" max="11264" width="13.28515625" style="3"/>
    <col min="11265" max="11265" width="19.5703125" style="3" customWidth="1"/>
    <col min="11266" max="11266" width="33.7109375" style="3" bestFit="1" customWidth="1"/>
    <col min="11267" max="11520" width="13.28515625" style="3"/>
    <col min="11521" max="11521" width="19.5703125" style="3" customWidth="1"/>
    <col min="11522" max="11522" width="33.7109375" style="3" bestFit="1" customWidth="1"/>
    <col min="11523" max="11776" width="13.28515625" style="3"/>
    <col min="11777" max="11777" width="19.5703125" style="3" customWidth="1"/>
    <col min="11778" max="11778" width="33.7109375" style="3" bestFit="1" customWidth="1"/>
    <col min="11779" max="12032" width="13.28515625" style="3"/>
    <col min="12033" max="12033" width="19.5703125" style="3" customWidth="1"/>
    <col min="12034" max="12034" width="33.7109375" style="3" bestFit="1" customWidth="1"/>
    <col min="12035" max="12288" width="13.28515625" style="3"/>
    <col min="12289" max="12289" width="19.5703125" style="3" customWidth="1"/>
    <col min="12290" max="12290" width="33.7109375" style="3" bestFit="1" customWidth="1"/>
    <col min="12291" max="12544" width="13.28515625" style="3"/>
    <col min="12545" max="12545" width="19.5703125" style="3" customWidth="1"/>
    <col min="12546" max="12546" width="33.7109375" style="3" bestFit="1" customWidth="1"/>
    <col min="12547" max="12800" width="13.28515625" style="3"/>
    <col min="12801" max="12801" width="19.5703125" style="3" customWidth="1"/>
    <col min="12802" max="12802" width="33.7109375" style="3" bestFit="1" customWidth="1"/>
    <col min="12803" max="13056" width="13.28515625" style="3"/>
    <col min="13057" max="13057" width="19.5703125" style="3" customWidth="1"/>
    <col min="13058" max="13058" width="33.7109375" style="3" bestFit="1" customWidth="1"/>
    <col min="13059" max="13312" width="13.28515625" style="3"/>
    <col min="13313" max="13313" width="19.5703125" style="3" customWidth="1"/>
    <col min="13314" max="13314" width="33.7109375" style="3" bestFit="1" customWidth="1"/>
    <col min="13315" max="13568" width="13.28515625" style="3"/>
    <col min="13569" max="13569" width="19.5703125" style="3" customWidth="1"/>
    <col min="13570" max="13570" width="33.7109375" style="3" bestFit="1" customWidth="1"/>
    <col min="13571" max="13824" width="13.28515625" style="3"/>
    <col min="13825" max="13825" width="19.5703125" style="3" customWidth="1"/>
    <col min="13826" max="13826" width="33.7109375" style="3" bestFit="1" customWidth="1"/>
    <col min="13827" max="14080" width="13.28515625" style="3"/>
    <col min="14081" max="14081" width="19.5703125" style="3" customWidth="1"/>
    <col min="14082" max="14082" width="33.7109375" style="3" bestFit="1" customWidth="1"/>
    <col min="14083" max="14336" width="13.28515625" style="3"/>
    <col min="14337" max="14337" width="19.5703125" style="3" customWidth="1"/>
    <col min="14338" max="14338" width="33.7109375" style="3" bestFit="1" customWidth="1"/>
    <col min="14339" max="14592" width="13.28515625" style="3"/>
    <col min="14593" max="14593" width="19.5703125" style="3" customWidth="1"/>
    <col min="14594" max="14594" width="33.7109375" style="3" bestFit="1" customWidth="1"/>
    <col min="14595" max="14848" width="13.28515625" style="3"/>
    <col min="14849" max="14849" width="19.5703125" style="3" customWidth="1"/>
    <col min="14850" max="14850" width="33.7109375" style="3" bestFit="1" customWidth="1"/>
    <col min="14851" max="15104" width="13.28515625" style="3"/>
    <col min="15105" max="15105" width="19.5703125" style="3" customWidth="1"/>
    <col min="15106" max="15106" width="33.7109375" style="3" bestFit="1" customWidth="1"/>
    <col min="15107" max="15360" width="13.28515625" style="3"/>
    <col min="15361" max="15361" width="19.5703125" style="3" customWidth="1"/>
    <col min="15362" max="15362" width="33.7109375" style="3" bestFit="1" customWidth="1"/>
    <col min="15363" max="15616" width="13.28515625" style="3"/>
    <col min="15617" max="15617" width="19.5703125" style="3" customWidth="1"/>
    <col min="15618" max="15618" width="33.7109375" style="3" bestFit="1" customWidth="1"/>
    <col min="15619" max="15872" width="13.28515625" style="3"/>
    <col min="15873" max="15873" width="19.5703125" style="3" customWidth="1"/>
    <col min="15874" max="15874" width="33.7109375" style="3" bestFit="1" customWidth="1"/>
    <col min="15875" max="16128" width="13.28515625" style="3"/>
    <col min="16129" max="16129" width="19.5703125" style="3" customWidth="1"/>
    <col min="16130" max="16130" width="33.7109375" style="3" bestFit="1" customWidth="1"/>
    <col min="16131" max="16384" width="13.28515625" style="3"/>
  </cols>
  <sheetData>
    <row r="2" spans="1:5" ht="15.75">
      <c r="A2" s="410" t="s">
        <v>1191</v>
      </c>
      <c r="B2" s="411"/>
      <c r="C2" s="411"/>
      <c r="D2" s="411"/>
      <c r="E2" s="412"/>
    </row>
    <row r="3" spans="1:5" ht="31.5">
      <c r="A3" s="4" t="s">
        <v>99</v>
      </c>
      <c r="B3" s="4" t="s">
        <v>100</v>
      </c>
      <c r="C3" s="4" t="s">
        <v>101</v>
      </c>
      <c r="D3" s="4" t="s">
        <v>1192</v>
      </c>
      <c r="E3" s="4" t="s">
        <v>1193</v>
      </c>
    </row>
    <row r="4" spans="1:5" ht="18">
      <c r="A4" s="5" t="s">
        <v>619</v>
      </c>
      <c r="B4" s="6" t="s">
        <v>620</v>
      </c>
      <c r="C4" s="9">
        <v>1</v>
      </c>
      <c r="D4" s="7"/>
      <c r="E4" s="8">
        <f>D4*C4</f>
        <v>0</v>
      </c>
    </row>
    <row r="5" spans="1:5" ht="18">
      <c r="A5" s="5" t="s">
        <v>103</v>
      </c>
      <c r="B5" s="6" t="s">
        <v>104</v>
      </c>
      <c r="C5" s="9">
        <v>1</v>
      </c>
      <c r="D5" s="7"/>
      <c r="E5" s="8">
        <f>D5*C5</f>
        <v>0</v>
      </c>
    </row>
    <row r="7" spans="1:5" ht="15.75">
      <c r="A7" s="410" t="s">
        <v>1207</v>
      </c>
      <c r="B7" s="411"/>
      <c r="C7" s="411"/>
      <c r="D7" s="411"/>
      <c r="E7" s="412"/>
    </row>
    <row r="8" spans="1:5" ht="31.5">
      <c r="A8" s="4" t="s">
        <v>99</v>
      </c>
      <c r="B8" s="4" t="s">
        <v>100</v>
      </c>
      <c r="C8" s="4" t="s">
        <v>101</v>
      </c>
      <c r="D8" s="4" t="s">
        <v>1192</v>
      </c>
      <c r="E8" s="4" t="s">
        <v>1193</v>
      </c>
    </row>
    <row r="9" spans="1:5" ht="47.25">
      <c r="A9" s="5" t="s">
        <v>1206</v>
      </c>
      <c r="B9" s="214" t="s">
        <v>1205</v>
      </c>
      <c r="C9" s="9"/>
      <c r="D9" s="7"/>
      <c r="E9" s="8">
        <f>D9*C9</f>
        <v>0</v>
      </c>
    </row>
    <row r="10" spans="1:5" ht="16.5">
      <c r="D10" s="54"/>
      <c r="E10" s="55"/>
    </row>
    <row r="11" spans="1:5" ht="15.75">
      <c r="D11" s="54"/>
    </row>
    <row r="12" spans="1:5" ht="15.75">
      <c r="D12" s="54"/>
    </row>
    <row r="13" spans="1:5" ht="15.75">
      <c r="D13" s="54"/>
    </row>
    <row r="14" spans="1:5" ht="18">
      <c r="D14" s="10" t="s">
        <v>1215</v>
      </c>
      <c r="E14" s="11">
        <f>SUM(E4:E5)</f>
        <v>0</v>
      </c>
    </row>
    <row r="15" spans="1:5" ht="18">
      <c r="D15" s="10" t="s">
        <v>1216</v>
      </c>
      <c r="E15" s="11">
        <f>E9</f>
        <v>0</v>
      </c>
    </row>
  </sheetData>
  <sheetProtection selectLockedCells="1" pivotTables="0"/>
  <mergeCells count="2">
    <mergeCell ref="A2:E2"/>
    <mergeCell ref="A7:E7"/>
  </mergeCells>
  <printOptions horizontalCentered="1" verticalCentered="1"/>
  <pageMargins left="0.51181102362204722" right="0.47244094488188981" top="1.43" bottom="0.74803149606299213" header="0.31496062992125984" footer="0.31496062992125984"/>
  <pageSetup paperSize="9" orientation="landscape" r:id="rId1"/>
  <headerFooter>
    <oddHeader>&amp;L&amp;G&amp;C
&amp;"Arial Narrow,Normal"&amp;18Marché de contrôle réglementaire des installations électriques
&amp;16DPGF relative aux Paratonnerres
&amp;R
&amp;G</oddHeader>
    <oddFooter>&amp;R&amp;"Arial Narrow,Normal"Page &amp;P sur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P24"/>
  <sheetViews>
    <sheetView topLeftCell="B1" workbookViewId="0">
      <selection activeCell="C25" sqref="C25"/>
    </sheetView>
  </sheetViews>
  <sheetFormatPr baseColWidth="10" defaultColWidth="11.42578125" defaultRowHeight="15" customHeight="1"/>
  <cols>
    <col min="1" max="1" width="35.85546875" style="88" customWidth="1"/>
    <col min="2" max="2" width="103.28515625" style="88" customWidth="1"/>
    <col min="3" max="3" width="12.5703125" style="88" customWidth="1"/>
    <col min="4" max="16384" width="11.42578125" style="88"/>
  </cols>
  <sheetData>
    <row r="1" spans="1:16" ht="18" customHeight="1">
      <c r="A1" s="413" t="s">
        <v>112</v>
      </c>
      <c r="B1" s="414"/>
      <c r="C1" s="95" t="s">
        <v>1208</v>
      </c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</row>
    <row r="2" spans="1:16">
      <c r="A2" s="99" t="s">
        <v>808</v>
      </c>
      <c r="B2" s="99" t="s">
        <v>454</v>
      </c>
      <c r="C2" s="94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6" ht="16.5" customHeight="1">
      <c r="A3" s="93" t="s">
        <v>453</v>
      </c>
      <c r="B3" s="97" t="s">
        <v>818</v>
      </c>
      <c r="C3" s="92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</row>
    <row r="4" spans="1:16" ht="16.5" customHeight="1">
      <c r="A4" s="93" t="s">
        <v>471</v>
      </c>
      <c r="B4" s="97" t="s">
        <v>470</v>
      </c>
      <c r="C4" s="92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</row>
    <row r="5" spans="1:16" ht="16.5" customHeight="1">
      <c r="A5" s="98" t="s">
        <v>469</v>
      </c>
      <c r="B5" s="97" t="s">
        <v>468</v>
      </c>
      <c r="C5" s="9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</row>
    <row r="6" spans="1:16">
      <c r="A6" s="99" t="s">
        <v>808</v>
      </c>
      <c r="B6" s="415" t="s">
        <v>454</v>
      </c>
      <c r="C6" s="416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</row>
    <row r="7" spans="1:16" ht="18.75" customHeight="1">
      <c r="A7" s="98" t="s">
        <v>467</v>
      </c>
      <c r="B7" s="97" t="s">
        <v>466</v>
      </c>
      <c r="C7" s="92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</row>
    <row r="8" spans="1:16" ht="18.75" customHeight="1">
      <c r="A8" s="93" t="s">
        <v>450</v>
      </c>
      <c r="B8" s="97" t="s">
        <v>465</v>
      </c>
      <c r="C8" s="92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</row>
    <row r="9" spans="1:16" ht="18.75" customHeight="1">
      <c r="A9" s="98" t="s">
        <v>464</v>
      </c>
      <c r="B9" s="97" t="s">
        <v>472</v>
      </c>
      <c r="C9" s="92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</row>
    <row r="10" spans="1:16" ht="18.75" customHeight="1">
      <c r="A10" s="98" t="s">
        <v>452</v>
      </c>
      <c r="B10" s="97" t="s">
        <v>463</v>
      </c>
      <c r="C10" s="92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</row>
    <row r="11" spans="1:16" ht="27" customHeight="1">
      <c r="A11" s="93" t="s">
        <v>451</v>
      </c>
      <c r="B11" s="97" t="s">
        <v>462</v>
      </c>
      <c r="C11" s="92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</row>
    <row r="12" spans="1:16" ht="26.25" customHeight="1">
      <c r="A12" s="98" t="s">
        <v>461</v>
      </c>
      <c r="B12" s="97" t="s">
        <v>460</v>
      </c>
      <c r="C12" s="92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</row>
    <row r="13" spans="1:16" ht="37.5" customHeight="1">
      <c r="A13" s="93" t="s">
        <v>459</v>
      </c>
      <c r="B13" s="103" t="s">
        <v>458</v>
      </c>
      <c r="C13" s="92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</row>
    <row r="14" spans="1:16" ht="9.75" customHeight="1">
      <c r="A14" s="100"/>
      <c r="B14" s="100"/>
      <c r="C14" s="102"/>
    </row>
    <row r="15" spans="1:16" ht="18.75">
      <c r="A15" s="413" t="s">
        <v>102</v>
      </c>
      <c r="B15" s="414"/>
      <c r="C15" s="95" t="s">
        <v>161</v>
      </c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</row>
    <row r="16" spans="1:16">
      <c r="A16" s="99" t="s">
        <v>457</v>
      </c>
      <c r="B16" s="99" t="s">
        <v>454</v>
      </c>
      <c r="C16" s="94" t="s">
        <v>449</v>
      </c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</row>
    <row r="17" spans="1:16">
      <c r="A17" s="93" t="s">
        <v>456</v>
      </c>
      <c r="B17" s="97" t="s">
        <v>455</v>
      </c>
      <c r="C17" s="92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</row>
    <row r="18" spans="1:16" ht="7.5" customHeight="1">
      <c r="A18" s="101"/>
      <c r="B18" s="100"/>
      <c r="C18" s="96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</row>
    <row r="19" spans="1:16" ht="15" customHeight="1">
      <c r="A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</row>
    <row r="24" spans="1:16" ht="15" customHeight="1">
      <c r="B24" s="91" t="s">
        <v>1209</v>
      </c>
      <c r="C24" s="90">
        <f>SUM(C3:C5,C7:C13,C17)</f>
        <v>0</v>
      </c>
    </row>
  </sheetData>
  <sheetProtection selectLockedCells="1" pivotTables="0"/>
  <mergeCells count="3">
    <mergeCell ref="A1:B1"/>
    <mergeCell ref="B6:C6"/>
    <mergeCell ref="A15:B15"/>
  </mergeCells>
  <printOptions horizontalCentered="1" verticalCentered="1"/>
  <pageMargins left="0.27559055118110237" right="0.47244094488188981" top="0.96" bottom="0.45" header="0.23" footer="0.26"/>
  <pageSetup paperSize="8" scale="75" firstPageNumber="0" orientation="landscape" r:id="rId1"/>
  <headerFooter alignWithMargins="0">
    <oddHeader>&amp;L&amp;G&amp;C&amp;"Arial Narrow,Gras"&amp;18Marché des contrôles réglementaires
&amp;"Arial Narrow,Normal"&amp;16DPGF relative aux locaux de travail à pollution non spécifique
ou spécifique sans recyclage + équipements&amp;R&amp;"Arial,Italique"&amp;12&amp;G</oddHeader>
    <oddFooter>&amp;R&amp;"Arial Narrow,Normal"&amp;11Page &amp;P sur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H80"/>
  <sheetViews>
    <sheetView topLeftCell="A61" workbookViewId="0">
      <selection activeCell="H75" sqref="H75"/>
    </sheetView>
  </sheetViews>
  <sheetFormatPr baseColWidth="10" defaultRowHeight="15" customHeight="1"/>
  <cols>
    <col min="1" max="1" width="14.42578125" style="13" customWidth="1"/>
    <col min="2" max="2" width="13.140625" style="13" customWidth="1"/>
    <col min="3" max="3" width="10" style="13" bestFit="1" customWidth="1"/>
    <col min="4" max="7" width="6.85546875" style="13" customWidth="1"/>
    <col min="8" max="8" width="21" style="13" customWidth="1"/>
    <col min="9" max="242" width="11.42578125" style="13"/>
    <col min="243" max="243" width="14.42578125" style="13" customWidth="1"/>
    <col min="244" max="244" width="13.140625" style="13" customWidth="1"/>
    <col min="245" max="245" width="10" style="13" bestFit="1" customWidth="1"/>
    <col min="246" max="249" width="6.85546875" style="13" customWidth="1"/>
    <col min="250" max="253" width="21" style="13" customWidth="1"/>
    <col min="254" max="498" width="11.42578125" style="13"/>
    <col min="499" max="499" width="14.42578125" style="13" customWidth="1"/>
    <col min="500" max="500" width="13.140625" style="13" customWidth="1"/>
    <col min="501" max="501" width="10" style="13" bestFit="1" customWidth="1"/>
    <col min="502" max="505" width="6.85546875" style="13" customWidth="1"/>
    <col min="506" max="509" width="21" style="13" customWidth="1"/>
    <col min="510" max="754" width="11.42578125" style="13"/>
    <col min="755" max="755" width="14.42578125" style="13" customWidth="1"/>
    <col min="756" max="756" width="13.140625" style="13" customWidth="1"/>
    <col min="757" max="757" width="10" style="13" bestFit="1" customWidth="1"/>
    <col min="758" max="761" width="6.85546875" style="13" customWidth="1"/>
    <col min="762" max="765" width="21" style="13" customWidth="1"/>
    <col min="766" max="1010" width="11.42578125" style="13"/>
    <col min="1011" max="1011" width="14.42578125" style="13" customWidth="1"/>
    <col min="1012" max="1012" width="13.140625" style="13" customWidth="1"/>
    <col min="1013" max="1013" width="10" style="13" bestFit="1" customWidth="1"/>
    <col min="1014" max="1017" width="6.85546875" style="13" customWidth="1"/>
    <col min="1018" max="1021" width="21" style="13" customWidth="1"/>
    <col min="1022" max="1266" width="11.42578125" style="13"/>
    <col min="1267" max="1267" width="14.42578125" style="13" customWidth="1"/>
    <col min="1268" max="1268" width="13.140625" style="13" customWidth="1"/>
    <col min="1269" max="1269" width="10" style="13" bestFit="1" customWidth="1"/>
    <col min="1270" max="1273" width="6.85546875" style="13" customWidth="1"/>
    <col min="1274" max="1277" width="21" style="13" customWidth="1"/>
    <col min="1278" max="1522" width="11.42578125" style="13"/>
    <col min="1523" max="1523" width="14.42578125" style="13" customWidth="1"/>
    <col min="1524" max="1524" width="13.140625" style="13" customWidth="1"/>
    <col min="1525" max="1525" width="10" style="13" bestFit="1" customWidth="1"/>
    <col min="1526" max="1529" width="6.85546875" style="13" customWidth="1"/>
    <col min="1530" max="1533" width="21" style="13" customWidth="1"/>
    <col min="1534" max="1778" width="11.42578125" style="13"/>
    <col min="1779" max="1779" width="14.42578125" style="13" customWidth="1"/>
    <col min="1780" max="1780" width="13.140625" style="13" customWidth="1"/>
    <col min="1781" max="1781" width="10" style="13" bestFit="1" customWidth="1"/>
    <col min="1782" max="1785" width="6.85546875" style="13" customWidth="1"/>
    <col min="1786" max="1789" width="21" style="13" customWidth="1"/>
    <col min="1790" max="2034" width="11.42578125" style="13"/>
    <col min="2035" max="2035" width="14.42578125" style="13" customWidth="1"/>
    <col min="2036" max="2036" width="13.140625" style="13" customWidth="1"/>
    <col min="2037" max="2037" width="10" style="13" bestFit="1" customWidth="1"/>
    <col min="2038" max="2041" width="6.85546875" style="13" customWidth="1"/>
    <col min="2042" max="2045" width="21" style="13" customWidth="1"/>
    <col min="2046" max="2290" width="11.42578125" style="13"/>
    <col min="2291" max="2291" width="14.42578125" style="13" customWidth="1"/>
    <col min="2292" max="2292" width="13.140625" style="13" customWidth="1"/>
    <col min="2293" max="2293" width="10" style="13" bestFit="1" customWidth="1"/>
    <col min="2294" max="2297" width="6.85546875" style="13" customWidth="1"/>
    <col min="2298" max="2301" width="21" style="13" customWidth="1"/>
    <col min="2302" max="2546" width="11.42578125" style="13"/>
    <col min="2547" max="2547" width="14.42578125" style="13" customWidth="1"/>
    <col min="2548" max="2548" width="13.140625" style="13" customWidth="1"/>
    <col min="2549" max="2549" width="10" style="13" bestFit="1" customWidth="1"/>
    <col min="2550" max="2553" width="6.85546875" style="13" customWidth="1"/>
    <col min="2554" max="2557" width="21" style="13" customWidth="1"/>
    <col min="2558" max="2802" width="11.42578125" style="13"/>
    <col min="2803" max="2803" width="14.42578125" style="13" customWidth="1"/>
    <col min="2804" max="2804" width="13.140625" style="13" customWidth="1"/>
    <col min="2805" max="2805" width="10" style="13" bestFit="1" customWidth="1"/>
    <col min="2806" max="2809" width="6.85546875" style="13" customWidth="1"/>
    <col min="2810" max="2813" width="21" style="13" customWidth="1"/>
    <col min="2814" max="3058" width="11.42578125" style="13"/>
    <col min="3059" max="3059" width="14.42578125" style="13" customWidth="1"/>
    <col min="3060" max="3060" width="13.140625" style="13" customWidth="1"/>
    <col min="3061" max="3061" width="10" style="13" bestFit="1" customWidth="1"/>
    <col min="3062" max="3065" width="6.85546875" style="13" customWidth="1"/>
    <col min="3066" max="3069" width="21" style="13" customWidth="1"/>
    <col min="3070" max="3314" width="11.42578125" style="13"/>
    <col min="3315" max="3315" width="14.42578125" style="13" customWidth="1"/>
    <col min="3316" max="3316" width="13.140625" style="13" customWidth="1"/>
    <col min="3317" max="3317" width="10" style="13" bestFit="1" customWidth="1"/>
    <col min="3318" max="3321" width="6.85546875" style="13" customWidth="1"/>
    <col min="3322" max="3325" width="21" style="13" customWidth="1"/>
    <col min="3326" max="3570" width="11.42578125" style="13"/>
    <col min="3571" max="3571" width="14.42578125" style="13" customWidth="1"/>
    <col min="3572" max="3572" width="13.140625" style="13" customWidth="1"/>
    <col min="3573" max="3573" width="10" style="13" bestFit="1" customWidth="1"/>
    <col min="3574" max="3577" width="6.85546875" style="13" customWidth="1"/>
    <col min="3578" max="3581" width="21" style="13" customWidth="1"/>
    <col min="3582" max="3826" width="11.42578125" style="13"/>
    <col min="3827" max="3827" width="14.42578125" style="13" customWidth="1"/>
    <col min="3828" max="3828" width="13.140625" style="13" customWidth="1"/>
    <col min="3829" max="3829" width="10" style="13" bestFit="1" customWidth="1"/>
    <col min="3830" max="3833" width="6.85546875" style="13" customWidth="1"/>
    <col min="3834" max="3837" width="21" style="13" customWidth="1"/>
    <col min="3838" max="4082" width="11.42578125" style="13"/>
    <col min="4083" max="4083" width="14.42578125" style="13" customWidth="1"/>
    <col min="4084" max="4084" width="13.140625" style="13" customWidth="1"/>
    <col min="4085" max="4085" width="10" style="13" bestFit="1" customWidth="1"/>
    <col min="4086" max="4089" width="6.85546875" style="13" customWidth="1"/>
    <col min="4090" max="4093" width="21" style="13" customWidth="1"/>
    <col min="4094" max="4338" width="11.42578125" style="13"/>
    <col min="4339" max="4339" width="14.42578125" style="13" customWidth="1"/>
    <col min="4340" max="4340" width="13.140625" style="13" customWidth="1"/>
    <col min="4341" max="4341" width="10" style="13" bestFit="1" customWidth="1"/>
    <col min="4342" max="4345" width="6.85546875" style="13" customWidth="1"/>
    <col min="4346" max="4349" width="21" style="13" customWidth="1"/>
    <col min="4350" max="4594" width="11.42578125" style="13"/>
    <col min="4595" max="4595" width="14.42578125" style="13" customWidth="1"/>
    <col min="4596" max="4596" width="13.140625" style="13" customWidth="1"/>
    <col min="4597" max="4597" width="10" style="13" bestFit="1" customWidth="1"/>
    <col min="4598" max="4601" width="6.85546875" style="13" customWidth="1"/>
    <col min="4602" max="4605" width="21" style="13" customWidth="1"/>
    <col min="4606" max="4850" width="11.42578125" style="13"/>
    <col min="4851" max="4851" width="14.42578125" style="13" customWidth="1"/>
    <col min="4852" max="4852" width="13.140625" style="13" customWidth="1"/>
    <col min="4853" max="4853" width="10" style="13" bestFit="1" customWidth="1"/>
    <col min="4854" max="4857" width="6.85546875" style="13" customWidth="1"/>
    <col min="4858" max="4861" width="21" style="13" customWidth="1"/>
    <col min="4862" max="5106" width="11.42578125" style="13"/>
    <col min="5107" max="5107" width="14.42578125" style="13" customWidth="1"/>
    <col min="5108" max="5108" width="13.140625" style="13" customWidth="1"/>
    <col min="5109" max="5109" width="10" style="13" bestFit="1" customWidth="1"/>
    <col min="5110" max="5113" width="6.85546875" style="13" customWidth="1"/>
    <col min="5114" max="5117" width="21" style="13" customWidth="1"/>
    <col min="5118" max="5362" width="11.42578125" style="13"/>
    <col min="5363" max="5363" width="14.42578125" style="13" customWidth="1"/>
    <col min="5364" max="5364" width="13.140625" style="13" customWidth="1"/>
    <col min="5365" max="5365" width="10" style="13" bestFit="1" customWidth="1"/>
    <col min="5366" max="5369" width="6.85546875" style="13" customWidth="1"/>
    <col min="5370" max="5373" width="21" style="13" customWidth="1"/>
    <col min="5374" max="5618" width="11.42578125" style="13"/>
    <col min="5619" max="5619" width="14.42578125" style="13" customWidth="1"/>
    <col min="5620" max="5620" width="13.140625" style="13" customWidth="1"/>
    <col min="5621" max="5621" width="10" style="13" bestFit="1" customWidth="1"/>
    <col min="5622" max="5625" width="6.85546875" style="13" customWidth="1"/>
    <col min="5626" max="5629" width="21" style="13" customWidth="1"/>
    <col min="5630" max="5874" width="11.42578125" style="13"/>
    <col min="5875" max="5875" width="14.42578125" style="13" customWidth="1"/>
    <col min="5876" max="5876" width="13.140625" style="13" customWidth="1"/>
    <col min="5877" max="5877" width="10" style="13" bestFit="1" customWidth="1"/>
    <col min="5878" max="5881" width="6.85546875" style="13" customWidth="1"/>
    <col min="5882" max="5885" width="21" style="13" customWidth="1"/>
    <col min="5886" max="6130" width="11.42578125" style="13"/>
    <col min="6131" max="6131" width="14.42578125" style="13" customWidth="1"/>
    <col min="6132" max="6132" width="13.140625" style="13" customWidth="1"/>
    <col min="6133" max="6133" width="10" style="13" bestFit="1" customWidth="1"/>
    <col min="6134" max="6137" width="6.85546875" style="13" customWidth="1"/>
    <col min="6138" max="6141" width="21" style="13" customWidth="1"/>
    <col min="6142" max="6386" width="11.42578125" style="13"/>
    <col min="6387" max="6387" width="14.42578125" style="13" customWidth="1"/>
    <col min="6388" max="6388" width="13.140625" style="13" customWidth="1"/>
    <col min="6389" max="6389" width="10" style="13" bestFit="1" customWidth="1"/>
    <col min="6390" max="6393" width="6.85546875" style="13" customWidth="1"/>
    <col min="6394" max="6397" width="21" style="13" customWidth="1"/>
    <col min="6398" max="6642" width="11.42578125" style="13"/>
    <col min="6643" max="6643" width="14.42578125" style="13" customWidth="1"/>
    <col min="6644" max="6644" width="13.140625" style="13" customWidth="1"/>
    <col min="6645" max="6645" width="10" style="13" bestFit="1" customWidth="1"/>
    <col min="6646" max="6649" width="6.85546875" style="13" customWidth="1"/>
    <col min="6650" max="6653" width="21" style="13" customWidth="1"/>
    <col min="6654" max="6898" width="11.42578125" style="13"/>
    <col min="6899" max="6899" width="14.42578125" style="13" customWidth="1"/>
    <col min="6900" max="6900" width="13.140625" style="13" customWidth="1"/>
    <col min="6901" max="6901" width="10" style="13" bestFit="1" customWidth="1"/>
    <col min="6902" max="6905" width="6.85546875" style="13" customWidth="1"/>
    <col min="6906" max="6909" width="21" style="13" customWidth="1"/>
    <col min="6910" max="7154" width="11.42578125" style="13"/>
    <col min="7155" max="7155" width="14.42578125" style="13" customWidth="1"/>
    <col min="7156" max="7156" width="13.140625" style="13" customWidth="1"/>
    <col min="7157" max="7157" width="10" style="13" bestFit="1" customWidth="1"/>
    <col min="7158" max="7161" width="6.85546875" style="13" customWidth="1"/>
    <col min="7162" max="7165" width="21" style="13" customWidth="1"/>
    <col min="7166" max="7410" width="11.42578125" style="13"/>
    <col min="7411" max="7411" width="14.42578125" style="13" customWidth="1"/>
    <col min="7412" max="7412" width="13.140625" style="13" customWidth="1"/>
    <col min="7413" max="7413" width="10" style="13" bestFit="1" customWidth="1"/>
    <col min="7414" max="7417" width="6.85546875" style="13" customWidth="1"/>
    <col min="7418" max="7421" width="21" style="13" customWidth="1"/>
    <col min="7422" max="7666" width="11.42578125" style="13"/>
    <col min="7667" max="7667" width="14.42578125" style="13" customWidth="1"/>
    <col min="7668" max="7668" width="13.140625" style="13" customWidth="1"/>
    <col min="7669" max="7669" width="10" style="13" bestFit="1" customWidth="1"/>
    <col min="7670" max="7673" width="6.85546875" style="13" customWidth="1"/>
    <col min="7674" max="7677" width="21" style="13" customWidth="1"/>
    <col min="7678" max="7922" width="11.42578125" style="13"/>
    <col min="7923" max="7923" width="14.42578125" style="13" customWidth="1"/>
    <col min="7924" max="7924" width="13.140625" style="13" customWidth="1"/>
    <col min="7925" max="7925" width="10" style="13" bestFit="1" customWidth="1"/>
    <col min="7926" max="7929" width="6.85546875" style="13" customWidth="1"/>
    <col min="7930" max="7933" width="21" style="13" customWidth="1"/>
    <col min="7934" max="8178" width="11.42578125" style="13"/>
    <col min="8179" max="8179" width="14.42578125" style="13" customWidth="1"/>
    <col min="8180" max="8180" width="13.140625" style="13" customWidth="1"/>
    <col min="8181" max="8181" width="10" style="13" bestFit="1" customWidth="1"/>
    <col min="8182" max="8185" width="6.85546875" style="13" customWidth="1"/>
    <col min="8186" max="8189" width="21" style="13" customWidth="1"/>
    <col min="8190" max="8434" width="11.42578125" style="13"/>
    <col min="8435" max="8435" width="14.42578125" style="13" customWidth="1"/>
    <col min="8436" max="8436" width="13.140625" style="13" customWidth="1"/>
    <col min="8437" max="8437" width="10" style="13" bestFit="1" customWidth="1"/>
    <col min="8438" max="8441" width="6.85546875" style="13" customWidth="1"/>
    <col min="8442" max="8445" width="21" style="13" customWidth="1"/>
    <col min="8446" max="8690" width="11.42578125" style="13"/>
    <col min="8691" max="8691" width="14.42578125" style="13" customWidth="1"/>
    <col min="8692" max="8692" width="13.140625" style="13" customWidth="1"/>
    <col min="8693" max="8693" width="10" style="13" bestFit="1" customWidth="1"/>
    <col min="8694" max="8697" width="6.85546875" style="13" customWidth="1"/>
    <col min="8698" max="8701" width="21" style="13" customWidth="1"/>
    <col min="8702" max="8946" width="11.42578125" style="13"/>
    <col min="8947" max="8947" width="14.42578125" style="13" customWidth="1"/>
    <col min="8948" max="8948" width="13.140625" style="13" customWidth="1"/>
    <col min="8949" max="8949" width="10" style="13" bestFit="1" customWidth="1"/>
    <col min="8950" max="8953" width="6.85546875" style="13" customWidth="1"/>
    <col min="8954" max="8957" width="21" style="13" customWidth="1"/>
    <col min="8958" max="9202" width="11.42578125" style="13"/>
    <col min="9203" max="9203" width="14.42578125" style="13" customWidth="1"/>
    <col min="9204" max="9204" width="13.140625" style="13" customWidth="1"/>
    <col min="9205" max="9205" width="10" style="13" bestFit="1" customWidth="1"/>
    <col min="9206" max="9209" width="6.85546875" style="13" customWidth="1"/>
    <col min="9210" max="9213" width="21" style="13" customWidth="1"/>
    <col min="9214" max="9458" width="11.42578125" style="13"/>
    <col min="9459" max="9459" width="14.42578125" style="13" customWidth="1"/>
    <col min="9460" max="9460" width="13.140625" style="13" customWidth="1"/>
    <col min="9461" max="9461" width="10" style="13" bestFit="1" customWidth="1"/>
    <col min="9462" max="9465" width="6.85546875" style="13" customWidth="1"/>
    <col min="9466" max="9469" width="21" style="13" customWidth="1"/>
    <col min="9470" max="9714" width="11.42578125" style="13"/>
    <col min="9715" max="9715" width="14.42578125" style="13" customWidth="1"/>
    <col min="9716" max="9716" width="13.140625" style="13" customWidth="1"/>
    <col min="9717" max="9717" width="10" style="13" bestFit="1" customWidth="1"/>
    <col min="9718" max="9721" width="6.85546875" style="13" customWidth="1"/>
    <col min="9722" max="9725" width="21" style="13" customWidth="1"/>
    <col min="9726" max="9970" width="11.42578125" style="13"/>
    <col min="9971" max="9971" width="14.42578125" style="13" customWidth="1"/>
    <col min="9972" max="9972" width="13.140625" style="13" customWidth="1"/>
    <col min="9973" max="9973" width="10" style="13" bestFit="1" customWidth="1"/>
    <col min="9974" max="9977" width="6.85546875" style="13" customWidth="1"/>
    <col min="9978" max="9981" width="21" style="13" customWidth="1"/>
    <col min="9982" max="10226" width="11.42578125" style="13"/>
    <col min="10227" max="10227" width="14.42578125" style="13" customWidth="1"/>
    <col min="10228" max="10228" width="13.140625" style="13" customWidth="1"/>
    <col min="10229" max="10229" width="10" style="13" bestFit="1" customWidth="1"/>
    <col min="10230" max="10233" width="6.85546875" style="13" customWidth="1"/>
    <col min="10234" max="10237" width="21" style="13" customWidth="1"/>
    <col min="10238" max="10482" width="11.42578125" style="13"/>
    <col min="10483" max="10483" width="14.42578125" style="13" customWidth="1"/>
    <col min="10484" max="10484" width="13.140625" style="13" customWidth="1"/>
    <col min="10485" max="10485" width="10" style="13" bestFit="1" customWidth="1"/>
    <col min="10486" max="10489" width="6.85546875" style="13" customWidth="1"/>
    <col min="10490" max="10493" width="21" style="13" customWidth="1"/>
    <col min="10494" max="10738" width="11.42578125" style="13"/>
    <col min="10739" max="10739" width="14.42578125" style="13" customWidth="1"/>
    <col min="10740" max="10740" width="13.140625" style="13" customWidth="1"/>
    <col min="10741" max="10741" width="10" style="13" bestFit="1" customWidth="1"/>
    <col min="10742" max="10745" width="6.85546875" style="13" customWidth="1"/>
    <col min="10746" max="10749" width="21" style="13" customWidth="1"/>
    <col min="10750" max="10994" width="11.42578125" style="13"/>
    <col min="10995" max="10995" width="14.42578125" style="13" customWidth="1"/>
    <col min="10996" max="10996" width="13.140625" style="13" customWidth="1"/>
    <col min="10997" max="10997" width="10" style="13" bestFit="1" customWidth="1"/>
    <col min="10998" max="11001" width="6.85546875" style="13" customWidth="1"/>
    <col min="11002" max="11005" width="21" style="13" customWidth="1"/>
    <col min="11006" max="11250" width="11.42578125" style="13"/>
    <col min="11251" max="11251" width="14.42578125" style="13" customWidth="1"/>
    <col min="11252" max="11252" width="13.140625" style="13" customWidth="1"/>
    <col min="11253" max="11253" width="10" style="13" bestFit="1" customWidth="1"/>
    <col min="11254" max="11257" width="6.85546875" style="13" customWidth="1"/>
    <col min="11258" max="11261" width="21" style="13" customWidth="1"/>
    <col min="11262" max="11506" width="11.42578125" style="13"/>
    <col min="11507" max="11507" width="14.42578125" style="13" customWidth="1"/>
    <col min="11508" max="11508" width="13.140625" style="13" customWidth="1"/>
    <col min="11509" max="11509" width="10" style="13" bestFit="1" customWidth="1"/>
    <col min="11510" max="11513" width="6.85546875" style="13" customWidth="1"/>
    <col min="11514" max="11517" width="21" style="13" customWidth="1"/>
    <col min="11518" max="11762" width="11.42578125" style="13"/>
    <col min="11763" max="11763" width="14.42578125" style="13" customWidth="1"/>
    <col min="11764" max="11764" width="13.140625" style="13" customWidth="1"/>
    <col min="11765" max="11765" width="10" style="13" bestFit="1" customWidth="1"/>
    <col min="11766" max="11769" width="6.85546875" style="13" customWidth="1"/>
    <col min="11770" max="11773" width="21" style="13" customWidth="1"/>
    <col min="11774" max="12018" width="11.42578125" style="13"/>
    <col min="12019" max="12019" width="14.42578125" style="13" customWidth="1"/>
    <col min="12020" max="12020" width="13.140625" style="13" customWidth="1"/>
    <col min="12021" max="12021" width="10" style="13" bestFit="1" customWidth="1"/>
    <col min="12022" max="12025" width="6.85546875" style="13" customWidth="1"/>
    <col min="12026" max="12029" width="21" style="13" customWidth="1"/>
    <col min="12030" max="12274" width="11.42578125" style="13"/>
    <col min="12275" max="12275" width="14.42578125" style="13" customWidth="1"/>
    <col min="12276" max="12276" width="13.140625" style="13" customWidth="1"/>
    <col min="12277" max="12277" width="10" style="13" bestFit="1" customWidth="1"/>
    <col min="12278" max="12281" width="6.85546875" style="13" customWidth="1"/>
    <col min="12282" max="12285" width="21" style="13" customWidth="1"/>
    <col min="12286" max="12530" width="11.42578125" style="13"/>
    <col min="12531" max="12531" width="14.42578125" style="13" customWidth="1"/>
    <col min="12532" max="12532" width="13.140625" style="13" customWidth="1"/>
    <col min="12533" max="12533" width="10" style="13" bestFit="1" customWidth="1"/>
    <col min="12534" max="12537" width="6.85546875" style="13" customWidth="1"/>
    <col min="12538" max="12541" width="21" style="13" customWidth="1"/>
    <col min="12542" max="12786" width="11.42578125" style="13"/>
    <col min="12787" max="12787" width="14.42578125" style="13" customWidth="1"/>
    <col min="12788" max="12788" width="13.140625" style="13" customWidth="1"/>
    <col min="12789" max="12789" width="10" style="13" bestFit="1" customWidth="1"/>
    <col min="12790" max="12793" width="6.85546875" style="13" customWidth="1"/>
    <col min="12794" max="12797" width="21" style="13" customWidth="1"/>
    <col min="12798" max="13042" width="11.42578125" style="13"/>
    <col min="13043" max="13043" width="14.42578125" style="13" customWidth="1"/>
    <col min="13044" max="13044" width="13.140625" style="13" customWidth="1"/>
    <col min="13045" max="13045" width="10" style="13" bestFit="1" customWidth="1"/>
    <col min="13046" max="13049" width="6.85546875" style="13" customWidth="1"/>
    <col min="13050" max="13053" width="21" style="13" customWidth="1"/>
    <col min="13054" max="13298" width="11.42578125" style="13"/>
    <col min="13299" max="13299" width="14.42578125" style="13" customWidth="1"/>
    <col min="13300" max="13300" width="13.140625" style="13" customWidth="1"/>
    <col min="13301" max="13301" width="10" style="13" bestFit="1" customWidth="1"/>
    <col min="13302" max="13305" width="6.85546875" style="13" customWidth="1"/>
    <col min="13306" max="13309" width="21" style="13" customWidth="1"/>
    <col min="13310" max="13554" width="11.42578125" style="13"/>
    <col min="13555" max="13555" width="14.42578125" style="13" customWidth="1"/>
    <col min="13556" max="13556" width="13.140625" style="13" customWidth="1"/>
    <col min="13557" max="13557" width="10" style="13" bestFit="1" customWidth="1"/>
    <col min="13558" max="13561" width="6.85546875" style="13" customWidth="1"/>
    <col min="13562" max="13565" width="21" style="13" customWidth="1"/>
    <col min="13566" max="13810" width="11.42578125" style="13"/>
    <col min="13811" max="13811" width="14.42578125" style="13" customWidth="1"/>
    <col min="13812" max="13812" width="13.140625" style="13" customWidth="1"/>
    <col min="13813" max="13813" width="10" style="13" bestFit="1" customWidth="1"/>
    <col min="13814" max="13817" width="6.85546875" style="13" customWidth="1"/>
    <col min="13818" max="13821" width="21" style="13" customWidth="1"/>
    <col min="13822" max="14066" width="11.42578125" style="13"/>
    <col min="14067" max="14067" width="14.42578125" style="13" customWidth="1"/>
    <col min="14068" max="14068" width="13.140625" style="13" customWidth="1"/>
    <col min="14069" max="14069" width="10" style="13" bestFit="1" customWidth="1"/>
    <col min="14070" max="14073" width="6.85546875" style="13" customWidth="1"/>
    <col min="14074" max="14077" width="21" style="13" customWidth="1"/>
    <col min="14078" max="14322" width="11.42578125" style="13"/>
    <col min="14323" max="14323" width="14.42578125" style="13" customWidth="1"/>
    <col min="14324" max="14324" width="13.140625" style="13" customWidth="1"/>
    <col min="14325" max="14325" width="10" style="13" bestFit="1" customWidth="1"/>
    <col min="14326" max="14329" width="6.85546875" style="13" customWidth="1"/>
    <col min="14330" max="14333" width="21" style="13" customWidth="1"/>
    <col min="14334" max="14578" width="11.42578125" style="13"/>
    <col min="14579" max="14579" width="14.42578125" style="13" customWidth="1"/>
    <col min="14580" max="14580" width="13.140625" style="13" customWidth="1"/>
    <col min="14581" max="14581" width="10" style="13" bestFit="1" customWidth="1"/>
    <col min="14582" max="14585" width="6.85546875" style="13" customWidth="1"/>
    <col min="14586" max="14589" width="21" style="13" customWidth="1"/>
    <col min="14590" max="14834" width="11.42578125" style="13"/>
    <col min="14835" max="14835" width="14.42578125" style="13" customWidth="1"/>
    <col min="14836" max="14836" width="13.140625" style="13" customWidth="1"/>
    <col min="14837" max="14837" width="10" style="13" bestFit="1" customWidth="1"/>
    <col min="14838" max="14841" width="6.85546875" style="13" customWidth="1"/>
    <col min="14842" max="14845" width="21" style="13" customWidth="1"/>
    <col min="14846" max="15090" width="11.42578125" style="13"/>
    <col min="15091" max="15091" width="14.42578125" style="13" customWidth="1"/>
    <col min="15092" max="15092" width="13.140625" style="13" customWidth="1"/>
    <col min="15093" max="15093" width="10" style="13" bestFit="1" customWidth="1"/>
    <col min="15094" max="15097" width="6.85546875" style="13" customWidth="1"/>
    <col min="15098" max="15101" width="21" style="13" customWidth="1"/>
    <col min="15102" max="15346" width="11.42578125" style="13"/>
    <col min="15347" max="15347" width="14.42578125" style="13" customWidth="1"/>
    <col min="15348" max="15348" width="13.140625" style="13" customWidth="1"/>
    <col min="15349" max="15349" width="10" style="13" bestFit="1" customWidth="1"/>
    <col min="15350" max="15353" width="6.85546875" style="13" customWidth="1"/>
    <col min="15354" max="15357" width="21" style="13" customWidth="1"/>
    <col min="15358" max="15602" width="11.42578125" style="13"/>
    <col min="15603" max="15603" width="14.42578125" style="13" customWidth="1"/>
    <col min="15604" max="15604" width="13.140625" style="13" customWidth="1"/>
    <col min="15605" max="15605" width="10" style="13" bestFit="1" customWidth="1"/>
    <col min="15606" max="15609" width="6.85546875" style="13" customWidth="1"/>
    <col min="15610" max="15613" width="21" style="13" customWidth="1"/>
    <col min="15614" max="15858" width="11.42578125" style="13"/>
    <col min="15859" max="15859" width="14.42578125" style="13" customWidth="1"/>
    <col min="15860" max="15860" width="13.140625" style="13" customWidth="1"/>
    <col min="15861" max="15861" width="10" style="13" bestFit="1" customWidth="1"/>
    <col min="15862" max="15865" width="6.85546875" style="13" customWidth="1"/>
    <col min="15866" max="15869" width="21" style="13" customWidth="1"/>
    <col min="15870" max="16114" width="11.42578125" style="13"/>
    <col min="16115" max="16115" width="14.42578125" style="13" customWidth="1"/>
    <col min="16116" max="16116" width="13.140625" style="13" customWidth="1"/>
    <col min="16117" max="16117" width="10" style="13" bestFit="1" customWidth="1"/>
    <col min="16118" max="16121" width="6.85546875" style="13" customWidth="1"/>
    <col min="16122" max="16125" width="21" style="13" customWidth="1"/>
    <col min="16126" max="16381" width="11.42578125" style="13"/>
    <col min="16382" max="16384" width="11.42578125" style="13" customWidth="1"/>
  </cols>
  <sheetData>
    <row r="1" spans="1:8" s="15" customFormat="1" ht="15" customHeight="1">
      <c r="A1" s="12" t="s">
        <v>112</v>
      </c>
      <c r="B1" s="16"/>
      <c r="C1" s="17"/>
      <c r="D1" s="16"/>
      <c r="E1" s="18"/>
      <c r="F1" s="18"/>
      <c r="G1" s="19"/>
      <c r="H1" s="18"/>
    </row>
    <row r="2" spans="1:8" s="12" customFormat="1" ht="66">
      <c r="A2" s="14" t="s">
        <v>105</v>
      </c>
      <c r="B2" s="14" t="s">
        <v>106</v>
      </c>
      <c r="C2" s="14" t="s">
        <v>107</v>
      </c>
      <c r="D2" s="14" t="s">
        <v>108</v>
      </c>
      <c r="E2" s="14" t="s">
        <v>109</v>
      </c>
      <c r="F2" s="14" t="s">
        <v>110</v>
      </c>
      <c r="G2" s="14" t="s">
        <v>111</v>
      </c>
      <c r="H2" s="14" t="s">
        <v>1194</v>
      </c>
    </row>
    <row r="3" spans="1:8" ht="15" customHeight="1">
      <c r="A3" s="20" t="s">
        <v>113</v>
      </c>
      <c r="B3" s="21" t="s">
        <v>114</v>
      </c>
      <c r="C3" s="22" t="s">
        <v>115</v>
      </c>
      <c r="D3" s="23" t="s">
        <v>116</v>
      </c>
      <c r="E3" s="24"/>
      <c r="F3" s="24"/>
      <c r="G3" s="24"/>
      <c r="H3" s="227"/>
    </row>
    <row r="4" spans="1:8" ht="15" customHeight="1">
      <c r="A4" s="20" t="s">
        <v>113</v>
      </c>
      <c r="B4" s="21" t="s">
        <v>114</v>
      </c>
      <c r="C4" s="22" t="s">
        <v>117</v>
      </c>
      <c r="D4" s="25" t="s">
        <v>116</v>
      </c>
      <c r="E4" s="26"/>
      <c r="F4" s="26"/>
      <c r="G4" s="26"/>
      <c r="H4" s="227"/>
    </row>
    <row r="5" spans="1:8" ht="15" customHeight="1">
      <c r="A5" s="20" t="s">
        <v>118</v>
      </c>
      <c r="B5" s="21" t="s">
        <v>114</v>
      </c>
      <c r="C5" s="22">
        <v>2</v>
      </c>
      <c r="D5" s="27" t="s">
        <v>116</v>
      </c>
      <c r="E5" s="28"/>
      <c r="F5" s="28"/>
      <c r="G5" s="28"/>
      <c r="H5" s="227"/>
    </row>
    <row r="6" spans="1:8" ht="15" customHeight="1">
      <c r="A6" s="29" t="s">
        <v>118</v>
      </c>
      <c r="B6" s="30" t="s">
        <v>119</v>
      </c>
      <c r="C6" s="31">
        <v>3</v>
      </c>
      <c r="D6" s="28"/>
      <c r="E6" s="32" t="s">
        <v>116</v>
      </c>
      <c r="F6" s="28"/>
      <c r="G6" s="28"/>
      <c r="H6" s="227"/>
    </row>
    <row r="7" spans="1:8" ht="15" customHeight="1">
      <c r="A7" s="29" t="s">
        <v>118</v>
      </c>
      <c r="B7" s="30" t="s">
        <v>119</v>
      </c>
      <c r="C7" s="22">
        <v>4</v>
      </c>
      <c r="D7" s="27" t="s">
        <v>116</v>
      </c>
      <c r="E7" s="28"/>
      <c r="F7" s="28"/>
      <c r="G7" s="28"/>
      <c r="H7" s="227"/>
    </row>
    <row r="8" spans="1:8" ht="15" customHeight="1">
      <c r="A8" s="29" t="s">
        <v>120</v>
      </c>
      <c r="B8" s="30" t="s">
        <v>121</v>
      </c>
      <c r="C8" s="22">
        <v>25</v>
      </c>
      <c r="D8" s="27" t="s">
        <v>116</v>
      </c>
      <c r="E8" s="28"/>
      <c r="F8" s="28"/>
      <c r="G8" s="28"/>
      <c r="H8" s="227"/>
    </row>
    <row r="9" spans="1:8" ht="15" customHeight="1">
      <c r="A9" s="29" t="s">
        <v>120</v>
      </c>
      <c r="B9" s="30" t="s">
        <v>121</v>
      </c>
      <c r="C9" s="22">
        <v>26</v>
      </c>
      <c r="D9" s="27" t="s">
        <v>116</v>
      </c>
      <c r="E9" s="28"/>
      <c r="F9" s="28"/>
      <c r="G9" s="28"/>
      <c r="H9" s="227"/>
    </row>
    <row r="10" spans="1:8" ht="15" customHeight="1">
      <c r="A10" s="29" t="s">
        <v>120</v>
      </c>
      <c r="B10" s="30" t="s">
        <v>121</v>
      </c>
      <c r="C10" s="33">
        <v>27</v>
      </c>
      <c r="D10" s="28"/>
      <c r="E10" s="28"/>
      <c r="F10" s="28"/>
      <c r="G10" s="34" t="s">
        <v>116</v>
      </c>
      <c r="H10" s="227"/>
    </row>
    <row r="11" spans="1:8" ht="15" customHeight="1">
      <c r="A11" s="29" t="s">
        <v>122</v>
      </c>
      <c r="B11" s="30" t="s">
        <v>119</v>
      </c>
      <c r="C11" s="22">
        <v>32</v>
      </c>
      <c r="D11" s="27" t="s">
        <v>116</v>
      </c>
      <c r="E11" s="28"/>
      <c r="F11" s="28"/>
      <c r="G11" s="28"/>
      <c r="H11" s="227"/>
    </row>
    <row r="12" spans="1:8" ht="15" customHeight="1">
      <c r="A12" s="29" t="s">
        <v>122</v>
      </c>
      <c r="B12" s="30" t="s">
        <v>119</v>
      </c>
      <c r="C12" s="22">
        <v>33</v>
      </c>
      <c r="D12" s="27" t="s">
        <v>116</v>
      </c>
      <c r="E12" s="28"/>
      <c r="F12" s="28"/>
      <c r="G12" s="28"/>
      <c r="H12" s="227"/>
    </row>
    <row r="13" spans="1:8" ht="15" customHeight="1">
      <c r="A13" s="29" t="s">
        <v>123</v>
      </c>
      <c r="B13" s="30" t="s">
        <v>119</v>
      </c>
      <c r="C13" s="22" t="s">
        <v>124</v>
      </c>
      <c r="D13" s="27" t="s">
        <v>116</v>
      </c>
      <c r="E13" s="28"/>
      <c r="F13" s="28"/>
      <c r="G13" s="28"/>
      <c r="H13" s="227"/>
    </row>
    <row r="14" spans="1:8" ht="15" customHeight="1">
      <c r="A14" s="29" t="s">
        <v>123</v>
      </c>
      <c r="B14" s="30" t="s">
        <v>119</v>
      </c>
      <c r="C14" s="22" t="s">
        <v>125</v>
      </c>
      <c r="D14" s="27" t="s">
        <v>116</v>
      </c>
      <c r="E14" s="28"/>
      <c r="F14" s="28"/>
      <c r="G14" s="28"/>
      <c r="H14" s="227"/>
    </row>
    <row r="15" spans="1:8" ht="15" customHeight="1">
      <c r="A15" s="29" t="s">
        <v>126</v>
      </c>
      <c r="B15" s="30" t="s">
        <v>119</v>
      </c>
      <c r="C15" s="22">
        <v>80</v>
      </c>
      <c r="D15" s="27" t="s">
        <v>116</v>
      </c>
      <c r="E15" s="28"/>
      <c r="F15" s="28"/>
      <c r="G15" s="28"/>
      <c r="H15" s="227"/>
    </row>
    <row r="16" spans="1:8" ht="15" customHeight="1">
      <c r="A16" s="29" t="s">
        <v>126</v>
      </c>
      <c r="B16" s="30" t="s">
        <v>119</v>
      </c>
      <c r="C16" s="22">
        <v>81</v>
      </c>
      <c r="D16" s="27" t="s">
        <v>116</v>
      </c>
      <c r="E16" s="28"/>
      <c r="F16" s="28"/>
      <c r="G16" s="28"/>
      <c r="H16" s="227"/>
    </row>
    <row r="17" spans="1:8" ht="15" customHeight="1">
      <c r="A17" s="29" t="s">
        <v>126</v>
      </c>
      <c r="B17" s="30" t="s">
        <v>119</v>
      </c>
      <c r="C17" s="22">
        <v>82</v>
      </c>
      <c r="D17" s="27" t="s">
        <v>116</v>
      </c>
      <c r="E17" s="28"/>
      <c r="F17" s="28"/>
      <c r="G17" s="28"/>
      <c r="H17" s="227"/>
    </row>
    <row r="18" spans="1:8" ht="15" customHeight="1">
      <c r="A18" s="35" t="s">
        <v>127</v>
      </c>
      <c r="B18" s="30" t="s">
        <v>119</v>
      </c>
      <c r="C18" s="22" t="s">
        <v>128</v>
      </c>
      <c r="D18" s="27" t="s">
        <v>116</v>
      </c>
      <c r="E18" s="28"/>
      <c r="F18" s="28"/>
      <c r="G18" s="28"/>
      <c r="H18" s="227"/>
    </row>
    <row r="19" spans="1:8" ht="15" customHeight="1">
      <c r="A19" s="35" t="s">
        <v>127</v>
      </c>
      <c r="B19" s="30" t="s">
        <v>119</v>
      </c>
      <c r="C19" s="22" t="s">
        <v>129</v>
      </c>
      <c r="D19" s="27" t="s">
        <v>116</v>
      </c>
      <c r="E19" s="28"/>
      <c r="F19" s="28"/>
      <c r="G19" s="28"/>
      <c r="H19" s="227"/>
    </row>
    <row r="20" spans="1:8" ht="15" customHeight="1">
      <c r="A20" s="274" t="s">
        <v>127</v>
      </c>
      <c r="B20" s="275" t="s">
        <v>130</v>
      </c>
      <c r="C20" s="291">
        <v>85</v>
      </c>
      <c r="D20" s="28"/>
      <c r="E20" s="28"/>
      <c r="F20" s="28"/>
      <c r="G20" s="34" t="s">
        <v>116</v>
      </c>
      <c r="H20" s="227"/>
    </row>
    <row r="21" spans="1:8" ht="15" customHeight="1">
      <c r="A21" s="274" t="s">
        <v>131</v>
      </c>
      <c r="B21" s="275" t="s">
        <v>132</v>
      </c>
      <c r="C21" s="280">
        <v>15</v>
      </c>
      <c r="D21" s="28"/>
      <c r="E21" s="28"/>
      <c r="F21" s="37" t="s">
        <v>116</v>
      </c>
      <c r="G21" s="28"/>
      <c r="H21" s="227"/>
    </row>
    <row r="22" spans="1:8" ht="15" customHeight="1">
      <c r="A22" s="274" t="s">
        <v>131</v>
      </c>
      <c r="B22" s="275" t="s">
        <v>130</v>
      </c>
      <c r="C22" s="276">
        <v>18</v>
      </c>
      <c r="D22" s="27" t="s">
        <v>116</v>
      </c>
      <c r="E22" s="28"/>
      <c r="F22" s="28"/>
      <c r="G22" s="28"/>
      <c r="H22" s="227"/>
    </row>
    <row r="23" spans="1:8" ht="15" customHeight="1">
      <c r="A23" s="277" t="s">
        <v>131</v>
      </c>
      <c r="B23" s="278" t="s">
        <v>119</v>
      </c>
      <c r="C23" s="279">
        <v>18</v>
      </c>
      <c r="D23" s="27"/>
      <c r="E23" s="38" t="s">
        <v>116</v>
      </c>
      <c r="F23" s="28"/>
      <c r="G23" s="28"/>
      <c r="H23" s="227"/>
    </row>
    <row r="24" spans="1:8" ht="15" customHeight="1">
      <c r="A24" s="277" t="s">
        <v>131</v>
      </c>
      <c r="B24" s="278" t="s">
        <v>119</v>
      </c>
      <c r="C24" s="279">
        <v>19</v>
      </c>
      <c r="D24" s="27"/>
      <c r="E24" s="38" t="s">
        <v>116</v>
      </c>
      <c r="F24" s="28"/>
      <c r="G24" s="28"/>
      <c r="H24" s="227"/>
    </row>
    <row r="25" spans="1:8" ht="15" customHeight="1">
      <c r="A25" s="274" t="s">
        <v>133</v>
      </c>
      <c r="B25" s="275" t="s">
        <v>134</v>
      </c>
      <c r="C25" s="292">
        <v>23</v>
      </c>
      <c r="D25" s="28"/>
      <c r="E25" s="28"/>
      <c r="F25" s="37" t="s">
        <v>116</v>
      </c>
      <c r="G25" s="28"/>
      <c r="H25" s="227"/>
    </row>
    <row r="26" spans="1:8" ht="15" customHeight="1">
      <c r="A26" s="35" t="s">
        <v>135</v>
      </c>
      <c r="B26" s="30" t="s">
        <v>119</v>
      </c>
      <c r="C26" s="36">
        <v>60</v>
      </c>
      <c r="D26" s="28"/>
      <c r="E26" s="28"/>
      <c r="F26" s="37" t="s">
        <v>116</v>
      </c>
      <c r="G26" s="28"/>
      <c r="H26" s="227"/>
    </row>
    <row r="27" spans="1:8" ht="15" customHeight="1">
      <c r="A27" s="35" t="s">
        <v>135</v>
      </c>
      <c r="B27" s="30" t="s">
        <v>119</v>
      </c>
      <c r="C27" s="36">
        <v>61</v>
      </c>
      <c r="D27" s="28"/>
      <c r="E27" s="28"/>
      <c r="F27" s="37" t="s">
        <v>116</v>
      </c>
      <c r="G27" s="28"/>
      <c r="H27" s="227"/>
    </row>
    <row r="28" spans="1:8" ht="15" customHeight="1">
      <c r="A28" s="274" t="s">
        <v>135</v>
      </c>
      <c r="B28" s="275" t="s">
        <v>119</v>
      </c>
      <c r="C28" s="292">
        <v>59</v>
      </c>
      <c r="D28" s="28"/>
      <c r="E28" s="28"/>
      <c r="F28" s="37" t="s">
        <v>116</v>
      </c>
      <c r="G28" s="28"/>
      <c r="H28" s="227"/>
    </row>
    <row r="29" spans="1:8" ht="15" customHeight="1">
      <c r="A29" s="35" t="s">
        <v>135</v>
      </c>
      <c r="B29" s="30" t="s">
        <v>136</v>
      </c>
      <c r="C29" s="33">
        <v>62</v>
      </c>
      <c r="D29" s="28"/>
      <c r="E29" s="28"/>
      <c r="F29" s="28"/>
      <c r="G29" s="34" t="s">
        <v>116</v>
      </c>
      <c r="H29" s="227"/>
    </row>
    <row r="30" spans="1:8" ht="15" customHeight="1">
      <c r="A30" s="20" t="s">
        <v>137</v>
      </c>
      <c r="B30" s="21" t="s">
        <v>119</v>
      </c>
      <c r="C30" s="22">
        <v>12</v>
      </c>
      <c r="D30" s="25" t="s">
        <v>116</v>
      </c>
      <c r="E30" s="26"/>
      <c r="F30" s="26"/>
      <c r="G30" s="26"/>
      <c r="H30" s="227"/>
    </row>
    <row r="31" spans="1:8" ht="15" customHeight="1">
      <c r="A31" s="20" t="s">
        <v>137</v>
      </c>
      <c r="B31" s="21" t="s">
        <v>119</v>
      </c>
      <c r="C31" s="22">
        <v>11</v>
      </c>
      <c r="D31" s="25" t="s">
        <v>116</v>
      </c>
      <c r="E31" s="26"/>
      <c r="F31" s="26"/>
      <c r="G31" s="26"/>
      <c r="H31" s="227"/>
    </row>
    <row r="32" spans="1:8" ht="15" customHeight="1">
      <c r="A32" s="20" t="s">
        <v>137</v>
      </c>
      <c r="B32" s="21" t="s">
        <v>130</v>
      </c>
      <c r="C32" s="31">
        <v>13</v>
      </c>
      <c r="D32" s="26"/>
      <c r="E32" s="38" t="s">
        <v>116</v>
      </c>
      <c r="F32" s="26"/>
      <c r="G32" s="26"/>
      <c r="H32" s="227"/>
    </row>
    <row r="33" spans="1:8" ht="15" customHeight="1">
      <c r="A33" s="20" t="s">
        <v>138</v>
      </c>
      <c r="B33" s="21" t="s">
        <v>119</v>
      </c>
      <c r="C33" s="31" t="s">
        <v>139</v>
      </c>
      <c r="D33" s="26"/>
      <c r="E33" s="38" t="s">
        <v>116</v>
      </c>
      <c r="F33" s="26"/>
      <c r="G33" s="26"/>
      <c r="H33" s="227"/>
    </row>
    <row r="34" spans="1:8" ht="15" customHeight="1">
      <c r="A34" s="20" t="s">
        <v>138</v>
      </c>
      <c r="B34" s="21" t="s">
        <v>119</v>
      </c>
      <c r="C34" s="31" t="s">
        <v>140</v>
      </c>
      <c r="D34" s="26"/>
      <c r="E34" s="38" t="s">
        <v>116</v>
      </c>
      <c r="F34" s="26"/>
      <c r="G34" s="26"/>
      <c r="H34" s="227"/>
    </row>
    <row r="35" spans="1:8" ht="15" customHeight="1">
      <c r="A35" s="20" t="s">
        <v>138</v>
      </c>
      <c r="B35" s="21" t="s">
        <v>119</v>
      </c>
      <c r="C35" s="22" t="s">
        <v>141</v>
      </c>
      <c r="D35" s="25" t="s">
        <v>116</v>
      </c>
      <c r="E35" s="26"/>
      <c r="F35" s="26"/>
      <c r="G35" s="26"/>
      <c r="H35" s="227"/>
    </row>
    <row r="36" spans="1:8" ht="15" customHeight="1">
      <c r="A36" s="20" t="s">
        <v>138</v>
      </c>
      <c r="B36" s="21" t="s">
        <v>119</v>
      </c>
      <c r="C36" s="22" t="s">
        <v>142</v>
      </c>
      <c r="D36" s="25" t="s">
        <v>116</v>
      </c>
      <c r="E36" s="26"/>
      <c r="F36" s="26"/>
      <c r="G36" s="26"/>
      <c r="H36" s="227"/>
    </row>
    <row r="37" spans="1:8" ht="15" customHeight="1">
      <c r="A37" s="20" t="s">
        <v>138</v>
      </c>
      <c r="B37" s="21" t="s">
        <v>143</v>
      </c>
      <c r="C37" s="36">
        <v>53</v>
      </c>
      <c r="D37" s="26"/>
      <c r="E37" s="26"/>
      <c r="F37" s="39" t="s">
        <v>116</v>
      </c>
      <c r="G37" s="26"/>
      <c r="H37" s="227"/>
    </row>
    <row r="38" spans="1:8" ht="15" customHeight="1">
      <c r="A38" s="41" t="s">
        <v>144</v>
      </c>
      <c r="B38" s="42" t="s">
        <v>119</v>
      </c>
      <c r="C38" s="43">
        <v>8</v>
      </c>
      <c r="D38" s="25" t="s">
        <v>116</v>
      </c>
      <c r="E38" s="26"/>
      <c r="F38" s="26"/>
      <c r="G38" s="26"/>
      <c r="H38" s="227"/>
    </row>
    <row r="39" spans="1:8" ht="15" customHeight="1">
      <c r="A39" s="41" t="s">
        <v>144</v>
      </c>
      <c r="B39" s="42" t="s">
        <v>119</v>
      </c>
      <c r="C39" s="44" t="s">
        <v>145</v>
      </c>
      <c r="D39" s="26"/>
      <c r="E39" s="38" t="s">
        <v>116</v>
      </c>
      <c r="F39" s="26"/>
      <c r="G39" s="26"/>
      <c r="H39" s="227"/>
    </row>
    <row r="40" spans="1:8" ht="15" customHeight="1">
      <c r="A40" s="41" t="s">
        <v>144</v>
      </c>
      <c r="B40" s="42" t="s">
        <v>119</v>
      </c>
      <c r="C40" s="44" t="s">
        <v>146</v>
      </c>
      <c r="D40" s="26"/>
      <c r="E40" s="38" t="s">
        <v>116</v>
      </c>
      <c r="F40" s="26"/>
      <c r="G40" s="26"/>
      <c r="H40" s="227"/>
    </row>
    <row r="41" spans="1:8" ht="15" customHeight="1">
      <c r="A41" s="41" t="s">
        <v>144</v>
      </c>
      <c r="B41" s="42" t="s">
        <v>147</v>
      </c>
      <c r="C41" s="44">
        <v>7</v>
      </c>
      <c r="D41" s="26"/>
      <c r="E41" s="26"/>
      <c r="F41" s="39" t="s">
        <v>116</v>
      </c>
      <c r="G41" s="26"/>
      <c r="H41" s="227"/>
    </row>
    <row r="42" spans="1:8" ht="15" customHeight="1">
      <c r="A42" s="41" t="s">
        <v>148</v>
      </c>
      <c r="B42" s="42" t="s">
        <v>149</v>
      </c>
      <c r="C42" s="44">
        <v>24</v>
      </c>
      <c r="D42" s="26"/>
      <c r="E42" s="38" t="s">
        <v>116</v>
      </c>
      <c r="F42" s="26"/>
      <c r="G42" s="26"/>
      <c r="H42" s="227"/>
    </row>
    <row r="43" spans="1:8" ht="15" customHeight="1">
      <c r="A43" s="41" t="s">
        <v>150</v>
      </c>
      <c r="B43" s="42" t="s">
        <v>119</v>
      </c>
      <c r="C43" s="43" t="s">
        <v>151</v>
      </c>
      <c r="D43" s="25" t="s">
        <v>116</v>
      </c>
      <c r="E43" s="26"/>
      <c r="F43" s="26"/>
      <c r="G43" s="26"/>
      <c r="H43" s="227"/>
    </row>
    <row r="44" spans="1:8" ht="15" customHeight="1">
      <c r="A44" s="41" t="s">
        <v>150</v>
      </c>
      <c r="B44" s="42" t="s">
        <v>119</v>
      </c>
      <c r="C44" s="43" t="s">
        <v>152</v>
      </c>
      <c r="D44" s="25" t="s">
        <v>116</v>
      </c>
      <c r="E44" s="26"/>
      <c r="F44" s="26"/>
      <c r="G44" s="26"/>
      <c r="H44" s="227"/>
    </row>
    <row r="45" spans="1:8" ht="15" customHeight="1">
      <c r="A45" s="41" t="s">
        <v>150</v>
      </c>
      <c r="B45" s="42" t="s">
        <v>119</v>
      </c>
      <c r="C45" s="43" t="s">
        <v>153</v>
      </c>
      <c r="D45" s="25" t="s">
        <v>116</v>
      </c>
      <c r="E45" s="26"/>
      <c r="F45" s="26"/>
      <c r="G45" s="26"/>
      <c r="H45" s="227"/>
    </row>
    <row r="46" spans="1:8" ht="15" customHeight="1">
      <c r="A46" s="41" t="s">
        <v>150</v>
      </c>
      <c r="B46" s="42" t="s">
        <v>119</v>
      </c>
      <c r="C46" s="44" t="s">
        <v>154</v>
      </c>
      <c r="D46" s="26"/>
      <c r="E46" s="38" t="s">
        <v>116</v>
      </c>
      <c r="F46" s="26"/>
      <c r="G46" s="26"/>
      <c r="H46" s="227"/>
    </row>
    <row r="47" spans="1:8" ht="15" customHeight="1">
      <c r="A47" s="41" t="s">
        <v>150</v>
      </c>
      <c r="B47" s="42" t="s">
        <v>119</v>
      </c>
      <c r="C47" s="44" t="s">
        <v>155</v>
      </c>
      <c r="D47" s="26"/>
      <c r="E47" s="38" t="s">
        <v>116</v>
      </c>
      <c r="F47" s="26"/>
      <c r="G47" s="26"/>
      <c r="H47" s="227"/>
    </row>
    <row r="48" spans="1:8" ht="15" customHeight="1">
      <c r="A48" s="41" t="s">
        <v>150</v>
      </c>
      <c r="B48" s="42" t="s">
        <v>119</v>
      </c>
      <c r="C48" s="43">
        <v>39</v>
      </c>
      <c r="D48" s="26"/>
      <c r="E48" s="26"/>
      <c r="F48" s="39" t="s">
        <v>116</v>
      </c>
      <c r="G48" s="26"/>
      <c r="H48" s="227"/>
    </row>
    <row r="49" spans="1:8" ht="15" customHeight="1">
      <c r="A49" s="293" t="s">
        <v>150</v>
      </c>
      <c r="B49" s="294" t="s">
        <v>119</v>
      </c>
      <c r="C49" s="295">
        <v>41</v>
      </c>
      <c r="D49" s="26"/>
      <c r="E49" s="26"/>
      <c r="F49" s="26"/>
      <c r="G49" s="40" t="s">
        <v>116</v>
      </c>
      <c r="H49" s="227"/>
    </row>
    <row r="50" spans="1:8" ht="15" customHeight="1">
      <c r="A50" s="45" t="s">
        <v>198</v>
      </c>
      <c r="B50" s="72" t="s">
        <v>121</v>
      </c>
      <c r="C50" s="73">
        <v>89</v>
      </c>
      <c r="D50" s="46"/>
      <c r="E50" s="38" t="s">
        <v>116</v>
      </c>
      <c r="F50" s="26"/>
      <c r="G50" s="26"/>
      <c r="H50" s="227"/>
    </row>
    <row r="51" spans="1:8" ht="15" customHeight="1">
      <c r="A51" s="45" t="s">
        <v>199</v>
      </c>
      <c r="B51" s="72" t="s">
        <v>121</v>
      </c>
      <c r="C51" s="74">
        <v>90</v>
      </c>
      <c r="D51" s="46"/>
      <c r="E51" s="26"/>
      <c r="F51" s="39" t="s">
        <v>116</v>
      </c>
      <c r="G51" s="26"/>
      <c r="H51" s="227"/>
    </row>
    <row r="52" spans="1:8" ht="15" customHeight="1">
      <c r="A52" s="47"/>
      <c r="B52" s="47"/>
      <c r="C52" s="47"/>
      <c r="D52" s="48"/>
      <c r="E52" s="48"/>
      <c r="F52" s="49"/>
      <c r="G52" s="49"/>
      <c r="H52" s="50"/>
    </row>
    <row r="53" spans="1:8" ht="15" customHeight="1">
      <c r="A53" s="12" t="s">
        <v>102</v>
      </c>
      <c r="B53" s="47"/>
      <c r="C53" s="47"/>
      <c r="D53" s="48"/>
      <c r="E53" s="48"/>
      <c r="F53" s="49"/>
      <c r="G53" s="49"/>
      <c r="H53" s="50"/>
    </row>
    <row r="54" spans="1:8" s="12" customFormat="1" ht="66">
      <c r="A54" s="14" t="s">
        <v>105</v>
      </c>
      <c r="B54" s="14" t="s">
        <v>106</v>
      </c>
      <c r="C54" s="14" t="s">
        <v>107</v>
      </c>
      <c r="D54" s="14" t="s">
        <v>108</v>
      </c>
      <c r="E54" s="14" t="s">
        <v>109</v>
      </c>
      <c r="F54" s="14" t="s">
        <v>110</v>
      </c>
      <c r="G54" s="14" t="s">
        <v>111</v>
      </c>
      <c r="H54" s="14" t="s">
        <v>1194</v>
      </c>
    </row>
    <row r="55" spans="1:8" ht="15" customHeight="1">
      <c r="A55" s="51" t="s">
        <v>156</v>
      </c>
      <c r="B55" s="42" t="s">
        <v>119</v>
      </c>
      <c r="C55" s="43">
        <v>14</v>
      </c>
      <c r="D55" s="25" t="s">
        <v>116</v>
      </c>
      <c r="E55" s="26"/>
      <c r="F55" s="26"/>
      <c r="G55" s="26"/>
      <c r="H55" s="227"/>
    </row>
    <row r="56" spans="1:8" ht="15" customHeight="1">
      <c r="A56" s="51" t="s">
        <v>157</v>
      </c>
      <c r="B56" s="42" t="s">
        <v>158</v>
      </c>
      <c r="C56" s="43">
        <v>68</v>
      </c>
      <c r="D56" s="25" t="s">
        <v>116</v>
      </c>
      <c r="E56" s="26"/>
      <c r="F56" s="26"/>
      <c r="G56" s="26"/>
      <c r="H56" s="227"/>
    </row>
    <row r="57" spans="1:8" ht="15" customHeight="1">
      <c r="A57" s="52" t="s">
        <v>159</v>
      </c>
      <c r="B57" s="42" t="s">
        <v>119</v>
      </c>
      <c r="C57" s="43">
        <v>71</v>
      </c>
      <c r="D57" s="25" t="s">
        <v>116</v>
      </c>
      <c r="E57" s="26"/>
      <c r="F57" s="26"/>
      <c r="G57" s="26"/>
      <c r="H57" s="227"/>
    </row>
    <row r="58" spans="1:8" ht="15" customHeight="1">
      <c r="A58" s="51" t="s">
        <v>160</v>
      </c>
      <c r="B58" s="42" t="s">
        <v>130</v>
      </c>
      <c r="C58" s="43">
        <v>76</v>
      </c>
      <c r="D58" s="25" t="s">
        <v>116</v>
      </c>
      <c r="E58" s="26"/>
      <c r="F58" s="26"/>
      <c r="G58" s="26"/>
      <c r="H58" s="227"/>
    </row>
    <row r="59" spans="1:8" ht="15" customHeight="1">
      <c r="A59" s="51" t="s">
        <v>160</v>
      </c>
      <c r="B59" s="42" t="s">
        <v>130</v>
      </c>
      <c r="C59" s="43">
        <v>75</v>
      </c>
      <c r="D59" s="25" t="s">
        <v>116</v>
      </c>
      <c r="E59" s="26"/>
      <c r="F59" s="26"/>
      <c r="G59" s="26"/>
      <c r="H59" s="227"/>
    </row>
    <row r="60" spans="1:8" ht="15" customHeight="1">
      <c r="A60" s="51" t="s">
        <v>160</v>
      </c>
      <c r="B60" s="42" t="s">
        <v>130</v>
      </c>
      <c r="C60" s="74">
        <v>74</v>
      </c>
      <c r="D60" s="26"/>
      <c r="E60" s="26"/>
      <c r="F60" s="39" t="s">
        <v>116</v>
      </c>
      <c r="G60" s="26"/>
      <c r="H60" s="227"/>
    </row>
    <row r="61" spans="1:8" ht="15" customHeight="1">
      <c r="A61" s="51" t="s">
        <v>160</v>
      </c>
      <c r="B61" s="176" t="s">
        <v>200</v>
      </c>
      <c r="C61" s="74">
        <v>87</v>
      </c>
      <c r="D61" s="26"/>
      <c r="E61" s="26"/>
      <c r="F61" s="39" t="s">
        <v>116</v>
      </c>
      <c r="G61" s="26"/>
      <c r="H61" s="227"/>
    </row>
    <row r="62" spans="1:8" ht="15" customHeight="1">
      <c r="A62" s="51" t="s">
        <v>160</v>
      </c>
      <c r="B62" s="176" t="s">
        <v>201</v>
      </c>
      <c r="C62" s="33">
        <v>88</v>
      </c>
      <c r="D62" s="26"/>
      <c r="E62" s="26"/>
      <c r="F62" s="26"/>
      <c r="G62" s="40" t="s">
        <v>116</v>
      </c>
      <c r="H62" s="227"/>
    </row>
    <row r="63" spans="1:8" ht="9" customHeight="1"/>
    <row r="64" spans="1:8" ht="15" customHeight="1">
      <c r="A64" s="12" t="s">
        <v>1207</v>
      </c>
      <c r="B64" s="47"/>
      <c r="C64" s="47"/>
      <c r="D64" s="48"/>
      <c r="E64" s="48"/>
      <c r="F64" s="49"/>
      <c r="G64" s="49"/>
      <c r="H64" s="50"/>
    </row>
    <row r="65" spans="1:8" s="12" customFormat="1" ht="66">
      <c r="A65" s="14" t="s">
        <v>105</v>
      </c>
      <c r="B65" s="14" t="s">
        <v>106</v>
      </c>
      <c r="C65" s="14" t="s">
        <v>107</v>
      </c>
      <c r="D65" s="14" t="s">
        <v>108</v>
      </c>
      <c r="E65" s="14" t="s">
        <v>109</v>
      </c>
      <c r="F65" s="14" t="s">
        <v>110</v>
      </c>
      <c r="G65" s="14" t="s">
        <v>111</v>
      </c>
      <c r="H65" s="14" t="s">
        <v>1194</v>
      </c>
    </row>
    <row r="66" spans="1:8" ht="103.15" customHeight="1">
      <c r="A66" s="346" t="s">
        <v>1205</v>
      </c>
      <c r="B66" s="42"/>
      <c r="C66" s="26"/>
      <c r="D66" s="26"/>
      <c r="E66" s="26"/>
      <c r="F66" s="26"/>
      <c r="G66" s="26"/>
      <c r="H66" s="227"/>
    </row>
    <row r="67" spans="1:8" ht="15" customHeight="1">
      <c r="C67" s="53"/>
    </row>
    <row r="68" spans="1:8" ht="6" customHeight="1" thickBot="1"/>
    <row r="69" spans="1:8" ht="32.65" customHeight="1" thickBot="1">
      <c r="D69" s="417" t="s">
        <v>1217</v>
      </c>
      <c r="E69" s="418"/>
      <c r="F69" s="418"/>
      <c r="G69" s="418"/>
      <c r="H69" s="340">
        <f>SUM(H3:H51,H55:H62)</f>
        <v>0</v>
      </c>
    </row>
    <row r="70" spans="1:8" ht="32.65" customHeight="1" thickBot="1">
      <c r="D70" s="417" t="s">
        <v>1218</v>
      </c>
      <c r="E70" s="418"/>
      <c r="F70" s="418"/>
      <c r="G70" s="418"/>
      <c r="H70" s="340">
        <f>H66</f>
        <v>0</v>
      </c>
    </row>
    <row r="71" spans="1:8" ht="15" customHeight="1">
      <c r="G71" s="57"/>
      <c r="H71" s="57"/>
    </row>
    <row r="72" spans="1:8" ht="6" customHeight="1">
      <c r="G72" s="57"/>
      <c r="H72" s="58"/>
    </row>
    <row r="73" spans="1:8" ht="15" customHeight="1">
      <c r="G73" s="57"/>
      <c r="H73" s="57"/>
    </row>
    <row r="75" spans="1:8" ht="18" customHeight="1"/>
    <row r="80" spans="1:8" ht="6" customHeight="1"/>
  </sheetData>
  <sheetProtection selectLockedCells="1" pivotTables="0"/>
  <mergeCells count="2">
    <mergeCell ref="D69:G69"/>
    <mergeCell ref="D70:G70"/>
  </mergeCells>
  <printOptions horizontalCentered="1" verticalCentered="1"/>
  <pageMargins left="0.23622047244094491" right="0.27559055118110237" top="1.2598425196850394" bottom="0.78740157480314965" header="0.31496062992125984" footer="0.35433070866141736"/>
  <pageSetup paperSize="9" scale="75" firstPageNumber="0" orientation="landscape" horizontalDpi="300" verticalDpi="300" r:id="rId1"/>
  <headerFooter alignWithMargins="0">
    <oddHeader xml:space="preserve">&amp;L&amp;G&amp;C&amp;"Arial Narrow,Gras"&amp;18Marché des contrôles réglementaires
&amp;"Arial Narrow,Normal"&amp;16DPGF relative aux Ascenseurs et Monte-charges
&amp;12(Se conformer au CCTP pour le détail des prestations à servir)&amp;R&amp;"Arial,Italique"&amp;12      &amp;G
</oddHeader>
    <oddFooter>&amp;R&amp;"Arial Narrow,Normal"&amp;11Page &amp;P sur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212"/>
  <sheetViews>
    <sheetView topLeftCell="A187" workbookViewId="0">
      <selection activeCell="L205" sqref="L205"/>
    </sheetView>
  </sheetViews>
  <sheetFormatPr baseColWidth="10" defaultRowHeight="15" customHeight="1"/>
  <cols>
    <col min="1" max="1" width="4.42578125" style="68" customWidth="1"/>
    <col min="2" max="2" width="17.42578125" style="57" customWidth="1"/>
    <col min="3" max="3" width="25.140625" style="57" customWidth="1"/>
    <col min="4" max="4" width="25.85546875" style="80" bestFit="1" customWidth="1"/>
    <col min="5" max="5" width="24.42578125" style="57" customWidth="1"/>
    <col min="6" max="6" width="22.7109375" style="57" bestFit="1" customWidth="1"/>
    <col min="7" max="14" width="11.5703125" style="68" customWidth="1"/>
    <col min="15" max="257" width="11.42578125" style="68"/>
    <col min="258" max="258" width="4.42578125" style="68" customWidth="1"/>
    <col min="259" max="259" width="17.42578125" style="68" customWidth="1"/>
    <col min="260" max="260" width="22.42578125" style="68" customWidth="1"/>
    <col min="261" max="261" width="21.7109375" style="68" customWidth="1"/>
    <col min="262" max="262" width="22.7109375" style="68" bestFit="1" customWidth="1"/>
    <col min="263" max="270" width="11.5703125" style="68" customWidth="1"/>
    <col min="271" max="513" width="11.42578125" style="68"/>
    <col min="514" max="514" width="4.42578125" style="68" customWidth="1"/>
    <col min="515" max="515" width="17.42578125" style="68" customWidth="1"/>
    <col min="516" max="516" width="22.42578125" style="68" customWidth="1"/>
    <col min="517" max="517" width="21.7109375" style="68" customWidth="1"/>
    <col min="518" max="518" width="22.7109375" style="68" bestFit="1" customWidth="1"/>
    <col min="519" max="526" width="11.5703125" style="68" customWidth="1"/>
    <col min="527" max="769" width="11.42578125" style="68"/>
    <col min="770" max="770" width="4.42578125" style="68" customWidth="1"/>
    <col min="771" max="771" width="17.42578125" style="68" customWidth="1"/>
    <col min="772" max="772" width="22.42578125" style="68" customWidth="1"/>
    <col min="773" max="773" width="21.7109375" style="68" customWidth="1"/>
    <col min="774" max="774" width="22.7109375" style="68" bestFit="1" customWidth="1"/>
    <col min="775" max="782" width="11.5703125" style="68" customWidth="1"/>
    <col min="783" max="1025" width="11.42578125" style="68"/>
    <col min="1026" max="1026" width="4.42578125" style="68" customWidth="1"/>
    <col min="1027" max="1027" width="17.42578125" style="68" customWidth="1"/>
    <col min="1028" max="1028" width="22.42578125" style="68" customWidth="1"/>
    <col min="1029" max="1029" width="21.7109375" style="68" customWidth="1"/>
    <col min="1030" max="1030" width="22.7109375" style="68" bestFit="1" customWidth="1"/>
    <col min="1031" max="1038" width="11.5703125" style="68" customWidth="1"/>
    <col min="1039" max="1281" width="11.42578125" style="68"/>
    <col min="1282" max="1282" width="4.42578125" style="68" customWidth="1"/>
    <col min="1283" max="1283" width="17.42578125" style="68" customWidth="1"/>
    <col min="1284" max="1284" width="22.42578125" style="68" customWidth="1"/>
    <col min="1285" max="1285" width="21.7109375" style="68" customWidth="1"/>
    <col min="1286" max="1286" width="22.7109375" style="68" bestFit="1" customWidth="1"/>
    <col min="1287" max="1294" width="11.5703125" style="68" customWidth="1"/>
    <col min="1295" max="1537" width="11.42578125" style="68"/>
    <col min="1538" max="1538" width="4.42578125" style="68" customWidth="1"/>
    <col min="1539" max="1539" width="17.42578125" style="68" customWidth="1"/>
    <col min="1540" max="1540" width="22.42578125" style="68" customWidth="1"/>
    <col min="1541" max="1541" width="21.7109375" style="68" customWidth="1"/>
    <col min="1542" max="1542" width="22.7109375" style="68" bestFit="1" customWidth="1"/>
    <col min="1543" max="1550" width="11.5703125" style="68" customWidth="1"/>
    <col min="1551" max="1793" width="11.42578125" style="68"/>
    <col min="1794" max="1794" width="4.42578125" style="68" customWidth="1"/>
    <col min="1795" max="1795" width="17.42578125" style="68" customWidth="1"/>
    <col min="1796" max="1796" width="22.42578125" style="68" customWidth="1"/>
    <col min="1797" max="1797" width="21.7109375" style="68" customWidth="1"/>
    <col min="1798" max="1798" width="22.7109375" style="68" bestFit="1" customWidth="1"/>
    <col min="1799" max="1806" width="11.5703125" style="68" customWidth="1"/>
    <col min="1807" max="2049" width="11.42578125" style="68"/>
    <col min="2050" max="2050" width="4.42578125" style="68" customWidth="1"/>
    <col min="2051" max="2051" width="17.42578125" style="68" customWidth="1"/>
    <col min="2052" max="2052" width="22.42578125" style="68" customWidth="1"/>
    <col min="2053" max="2053" width="21.7109375" style="68" customWidth="1"/>
    <col min="2054" max="2054" width="22.7109375" style="68" bestFit="1" customWidth="1"/>
    <col min="2055" max="2062" width="11.5703125" style="68" customWidth="1"/>
    <col min="2063" max="2305" width="11.42578125" style="68"/>
    <col min="2306" max="2306" width="4.42578125" style="68" customWidth="1"/>
    <col min="2307" max="2307" width="17.42578125" style="68" customWidth="1"/>
    <col min="2308" max="2308" width="22.42578125" style="68" customWidth="1"/>
    <col min="2309" max="2309" width="21.7109375" style="68" customWidth="1"/>
    <col min="2310" max="2310" width="22.7109375" style="68" bestFit="1" customWidth="1"/>
    <col min="2311" max="2318" width="11.5703125" style="68" customWidth="1"/>
    <col min="2319" max="2561" width="11.42578125" style="68"/>
    <col min="2562" max="2562" width="4.42578125" style="68" customWidth="1"/>
    <col min="2563" max="2563" width="17.42578125" style="68" customWidth="1"/>
    <col min="2564" max="2564" width="22.42578125" style="68" customWidth="1"/>
    <col min="2565" max="2565" width="21.7109375" style="68" customWidth="1"/>
    <col min="2566" max="2566" width="22.7109375" style="68" bestFit="1" customWidth="1"/>
    <col min="2567" max="2574" width="11.5703125" style="68" customWidth="1"/>
    <col min="2575" max="2817" width="11.42578125" style="68"/>
    <col min="2818" max="2818" width="4.42578125" style="68" customWidth="1"/>
    <col min="2819" max="2819" width="17.42578125" style="68" customWidth="1"/>
    <col min="2820" max="2820" width="22.42578125" style="68" customWidth="1"/>
    <col min="2821" max="2821" width="21.7109375" style="68" customWidth="1"/>
    <col min="2822" max="2822" width="22.7109375" style="68" bestFit="1" customWidth="1"/>
    <col min="2823" max="2830" width="11.5703125" style="68" customWidth="1"/>
    <col min="2831" max="3073" width="11.42578125" style="68"/>
    <col min="3074" max="3074" width="4.42578125" style="68" customWidth="1"/>
    <col min="3075" max="3075" width="17.42578125" style="68" customWidth="1"/>
    <col min="3076" max="3076" width="22.42578125" style="68" customWidth="1"/>
    <col min="3077" max="3077" width="21.7109375" style="68" customWidth="1"/>
    <col min="3078" max="3078" width="22.7109375" style="68" bestFit="1" customWidth="1"/>
    <col min="3079" max="3086" width="11.5703125" style="68" customWidth="1"/>
    <col min="3087" max="3329" width="11.42578125" style="68"/>
    <col min="3330" max="3330" width="4.42578125" style="68" customWidth="1"/>
    <col min="3331" max="3331" width="17.42578125" style="68" customWidth="1"/>
    <col min="3332" max="3332" width="22.42578125" style="68" customWidth="1"/>
    <col min="3333" max="3333" width="21.7109375" style="68" customWidth="1"/>
    <col min="3334" max="3334" width="22.7109375" style="68" bestFit="1" customWidth="1"/>
    <col min="3335" max="3342" width="11.5703125" style="68" customWidth="1"/>
    <col min="3343" max="3585" width="11.42578125" style="68"/>
    <col min="3586" max="3586" width="4.42578125" style="68" customWidth="1"/>
    <col min="3587" max="3587" width="17.42578125" style="68" customWidth="1"/>
    <col min="3588" max="3588" width="22.42578125" style="68" customWidth="1"/>
    <col min="3589" max="3589" width="21.7109375" style="68" customWidth="1"/>
    <col min="3590" max="3590" width="22.7109375" style="68" bestFit="1" customWidth="1"/>
    <col min="3591" max="3598" width="11.5703125" style="68" customWidth="1"/>
    <col min="3599" max="3841" width="11.42578125" style="68"/>
    <col min="3842" max="3842" width="4.42578125" style="68" customWidth="1"/>
    <col min="3843" max="3843" width="17.42578125" style="68" customWidth="1"/>
    <col min="3844" max="3844" width="22.42578125" style="68" customWidth="1"/>
    <col min="3845" max="3845" width="21.7109375" style="68" customWidth="1"/>
    <col min="3846" max="3846" width="22.7109375" style="68" bestFit="1" customWidth="1"/>
    <col min="3847" max="3854" width="11.5703125" style="68" customWidth="1"/>
    <col min="3855" max="4097" width="11.42578125" style="68"/>
    <col min="4098" max="4098" width="4.42578125" style="68" customWidth="1"/>
    <col min="4099" max="4099" width="17.42578125" style="68" customWidth="1"/>
    <col min="4100" max="4100" width="22.42578125" style="68" customWidth="1"/>
    <col min="4101" max="4101" width="21.7109375" style="68" customWidth="1"/>
    <col min="4102" max="4102" width="22.7109375" style="68" bestFit="1" customWidth="1"/>
    <col min="4103" max="4110" width="11.5703125" style="68" customWidth="1"/>
    <col min="4111" max="4353" width="11.42578125" style="68"/>
    <col min="4354" max="4354" width="4.42578125" style="68" customWidth="1"/>
    <col min="4355" max="4355" width="17.42578125" style="68" customWidth="1"/>
    <col min="4356" max="4356" width="22.42578125" style="68" customWidth="1"/>
    <col min="4357" max="4357" width="21.7109375" style="68" customWidth="1"/>
    <col min="4358" max="4358" width="22.7109375" style="68" bestFit="1" customWidth="1"/>
    <col min="4359" max="4366" width="11.5703125" style="68" customWidth="1"/>
    <col min="4367" max="4609" width="11.42578125" style="68"/>
    <col min="4610" max="4610" width="4.42578125" style="68" customWidth="1"/>
    <col min="4611" max="4611" width="17.42578125" style="68" customWidth="1"/>
    <col min="4612" max="4612" width="22.42578125" style="68" customWidth="1"/>
    <col min="4613" max="4613" width="21.7109375" style="68" customWidth="1"/>
    <col min="4614" max="4614" width="22.7109375" style="68" bestFit="1" customWidth="1"/>
    <col min="4615" max="4622" width="11.5703125" style="68" customWidth="1"/>
    <col min="4623" max="4865" width="11.42578125" style="68"/>
    <col min="4866" max="4866" width="4.42578125" style="68" customWidth="1"/>
    <col min="4867" max="4867" width="17.42578125" style="68" customWidth="1"/>
    <col min="4868" max="4868" width="22.42578125" style="68" customWidth="1"/>
    <col min="4869" max="4869" width="21.7109375" style="68" customWidth="1"/>
    <col min="4870" max="4870" width="22.7109375" style="68" bestFit="1" customWidth="1"/>
    <col min="4871" max="4878" width="11.5703125" style="68" customWidth="1"/>
    <col min="4879" max="5121" width="11.42578125" style="68"/>
    <col min="5122" max="5122" width="4.42578125" style="68" customWidth="1"/>
    <col min="5123" max="5123" width="17.42578125" style="68" customWidth="1"/>
    <col min="5124" max="5124" width="22.42578125" style="68" customWidth="1"/>
    <col min="5125" max="5125" width="21.7109375" style="68" customWidth="1"/>
    <col min="5126" max="5126" width="22.7109375" style="68" bestFit="1" customWidth="1"/>
    <col min="5127" max="5134" width="11.5703125" style="68" customWidth="1"/>
    <col min="5135" max="5377" width="11.42578125" style="68"/>
    <col min="5378" max="5378" width="4.42578125" style="68" customWidth="1"/>
    <col min="5379" max="5379" width="17.42578125" style="68" customWidth="1"/>
    <col min="5380" max="5380" width="22.42578125" style="68" customWidth="1"/>
    <col min="5381" max="5381" width="21.7109375" style="68" customWidth="1"/>
    <col min="5382" max="5382" width="22.7109375" style="68" bestFit="1" customWidth="1"/>
    <col min="5383" max="5390" width="11.5703125" style="68" customWidth="1"/>
    <col min="5391" max="5633" width="11.42578125" style="68"/>
    <col min="5634" max="5634" width="4.42578125" style="68" customWidth="1"/>
    <col min="5635" max="5635" width="17.42578125" style="68" customWidth="1"/>
    <col min="5636" max="5636" width="22.42578125" style="68" customWidth="1"/>
    <col min="5637" max="5637" width="21.7109375" style="68" customWidth="1"/>
    <col min="5638" max="5638" width="22.7109375" style="68" bestFit="1" customWidth="1"/>
    <col min="5639" max="5646" width="11.5703125" style="68" customWidth="1"/>
    <col min="5647" max="5889" width="11.42578125" style="68"/>
    <col min="5890" max="5890" width="4.42578125" style="68" customWidth="1"/>
    <col min="5891" max="5891" width="17.42578125" style="68" customWidth="1"/>
    <col min="5892" max="5892" width="22.42578125" style="68" customWidth="1"/>
    <col min="5893" max="5893" width="21.7109375" style="68" customWidth="1"/>
    <col min="5894" max="5894" width="22.7109375" style="68" bestFit="1" customWidth="1"/>
    <col min="5895" max="5902" width="11.5703125" style="68" customWidth="1"/>
    <col min="5903" max="6145" width="11.42578125" style="68"/>
    <col min="6146" max="6146" width="4.42578125" style="68" customWidth="1"/>
    <col min="6147" max="6147" width="17.42578125" style="68" customWidth="1"/>
    <col min="6148" max="6148" width="22.42578125" style="68" customWidth="1"/>
    <col min="6149" max="6149" width="21.7109375" style="68" customWidth="1"/>
    <col min="6150" max="6150" width="22.7109375" style="68" bestFit="1" customWidth="1"/>
    <col min="6151" max="6158" width="11.5703125" style="68" customWidth="1"/>
    <col min="6159" max="6401" width="11.42578125" style="68"/>
    <col min="6402" max="6402" width="4.42578125" style="68" customWidth="1"/>
    <col min="6403" max="6403" width="17.42578125" style="68" customWidth="1"/>
    <col min="6404" max="6404" width="22.42578125" style="68" customWidth="1"/>
    <col min="6405" max="6405" width="21.7109375" style="68" customWidth="1"/>
    <col min="6406" max="6406" width="22.7109375" style="68" bestFit="1" customWidth="1"/>
    <col min="6407" max="6414" width="11.5703125" style="68" customWidth="1"/>
    <col min="6415" max="6657" width="11.42578125" style="68"/>
    <col min="6658" max="6658" width="4.42578125" style="68" customWidth="1"/>
    <col min="6659" max="6659" width="17.42578125" style="68" customWidth="1"/>
    <col min="6660" max="6660" width="22.42578125" style="68" customWidth="1"/>
    <col min="6661" max="6661" width="21.7109375" style="68" customWidth="1"/>
    <col min="6662" max="6662" width="22.7109375" style="68" bestFit="1" customWidth="1"/>
    <col min="6663" max="6670" width="11.5703125" style="68" customWidth="1"/>
    <col min="6671" max="6913" width="11.42578125" style="68"/>
    <col min="6914" max="6914" width="4.42578125" style="68" customWidth="1"/>
    <col min="6915" max="6915" width="17.42578125" style="68" customWidth="1"/>
    <col min="6916" max="6916" width="22.42578125" style="68" customWidth="1"/>
    <col min="6917" max="6917" width="21.7109375" style="68" customWidth="1"/>
    <col min="6918" max="6918" width="22.7109375" style="68" bestFit="1" customWidth="1"/>
    <col min="6919" max="6926" width="11.5703125" style="68" customWidth="1"/>
    <col min="6927" max="7169" width="11.42578125" style="68"/>
    <col min="7170" max="7170" width="4.42578125" style="68" customWidth="1"/>
    <col min="7171" max="7171" width="17.42578125" style="68" customWidth="1"/>
    <col min="7172" max="7172" width="22.42578125" style="68" customWidth="1"/>
    <col min="7173" max="7173" width="21.7109375" style="68" customWidth="1"/>
    <col min="7174" max="7174" width="22.7109375" style="68" bestFit="1" customWidth="1"/>
    <col min="7175" max="7182" width="11.5703125" style="68" customWidth="1"/>
    <col min="7183" max="7425" width="11.42578125" style="68"/>
    <col min="7426" max="7426" width="4.42578125" style="68" customWidth="1"/>
    <col min="7427" max="7427" width="17.42578125" style="68" customWidth="1"/>
    <col min="7428" max="7428" width="22.42578125" style="68" customWidth="1"/>
    <col min="7429" max="7429" width="21.7109375" style="68" customWidth="1"/>
    <col min="7430" max="7430" width="22.7109375" style="68" bestFit="1" customWidth="1"/>
    <col min="7431" max="7438" width="11.5703125" style="68" customWidth="1"/>
    <col min="7439" max="7681" width="11.42578125" style="68"/>
    <col min="7682" max="7682" width="4.42578125" style="68" customWidth="1"/>
    <col min="7683" max="7683" width="17.42578125" style="68" customWidth="1"/>
    <col min="7684" max="7684" width="22.42578125" style="68" customWidth="1"/>
    <col min="7685" max="7685" width="21.7109375" style="68" customWidth="1"/>
    <col min="7686" max="7686" width="22.7109375" style="68" bestFit="1" customWidth="1"/>
    <col min="7687" max="7694" width="11.5703125" style="68" customWidth="1"/>
    <col min="7695" max="7937" width="11.42578125" style="68"/>
    <col min="7938" max="7938" width="4.42578125" style="68" customWidth="1"/>
    <col min="7939" max="7939" width="17.42578125" style="68" customWidth="1"/>
    <col min="7940" max="7940" width="22.42578125" style="68" customWidth="1"/>
    <col min="7941" max="7941" width="21.7109375" style="68" customWidth="1"/>
    <col min="7942" max="7942" width="22.7109375" style="68" bestFit="1" customWidth="1"/>
    <col min="7943" max="7950" width="11.5703125" style="68" customWidth="1"/>
    <col min="7951" max="8193" width="11.42578125" style="68"/>
    <col min="8194" max="8194" width="4.42578125" style="68" customWidth="1"/>
    <col min="8195" max="8195" width="17.42578125" style="68" customWidth="1"/>
    <col min="8196" max="8196" width="22.42578125" style="68" customWidth="1"/>
    <col min="8197" max="8197" width="21.7109375" style="68" customWidth="1"/>
    <col min="8198" max="8198" width="22.7109375" style="68" bestFit="1" customWidth="1"/>
    <col min="8199" max="8206" width="11.5703125" style="68" customWidth="1"/>
    <col min="8207" max="8449" width="11.42578125" style="68"/>
    <col min="8450" max="8450" width="4.42578125" style="68" customWidth="1"/>
    <col min="8451" max="8451" width="17.42578125" style="68" customWidth="1"/>
    <col min="8452" max="8452" width="22.42578125" style="68" customWidth="1"/>
    <col min="8453" max="8453" width="21.7109375" style="68" customWidth="1"/>
    <col min="8454" max="8454" width="22.7109375" style="68" bestFit="1" customWidth="1"/>
    <col min="8455" max="8462" width="11.5703125" style="68" customWidth="1"/>
    <col min="8463" max="8705" width="11.42578125" style="68"/>
    <col min="8706" max="8706" width="4.42578125" style="68" customWidth="1"/>
    <col min="8707" max="8707" width="17.42578125" style="68" customWidth="1"/>
    <col min="8708" max="8708" width="22.42578125" style="68" customWidth="1"/>
    <col min="8709" max="8709" width="21.7109375" style="68" customWidth="1"/>
    <col min="8710" max="8710" width="22.7109375" style="68" bestFit="1" customWidth="1"/>
    <col min="8711" max="8718" width="11.5703125" style="68" customWidth="1"/>
    <col min="8719" max="8961" width="11.42578125" style="68"/>
    <col min="8962" max="8962" width="4.42578125" style="68" customWidth="1"/>
    <col min="8963" max="8963" width="17.42578125" style="68" customWidth="1"/>
    <col min="8964" max="8964" width="22.42578125" style="68" customWidth="1"/>
    <col min="8965" max="8965" width="21.7109375" style="68" customWidth="1"/>
    <col min="8966" max="8966" width="22.7109375" style="68" bestFit="1" customWidth="1"/>
    <col min="8967" max="8974" width="11.5703125" style="68" customWidth="1"/>
    <col min="8975" max="9217" width="11.42578125" style="68"/>
    <col min="9218" max="9218" width="4.42578125" style="68" customWidth="1"/>
    <col min="9219" max="9219" width="17.42578125" style="68" customWidth="1"/>
    <col min="9220" max="9220" width="22.42578125" style="68" customWidth="1"/>
    <col min="9221" max="9221" width="21.7109375" style="68" customWidth="1"/>
    <col min="9222" max="9222" width="22.7109375" style="68" bestFit="1" customWidth="1"/>
    <col min="9223" max="9230" width="11.5703125" style="68" customWidth="1"/>
    <col min="9231" max="9473" width="11.42578125" style="68"/>
    <col min="9474" max="9474" width="4.42578125" style="68" customWidth="1"/>
    <col min="9475" max="9475" width="17.42578125" style="68" customWidth="1"/>
    <col min="9476" max="9476" width="22.42578125" style="68" customWidth="1"/>
    <col min="9477" max="9477" width="21.7109375" style="68" customWidth="1"/>
    <col min="9478" max="9478" width="22.7109375" style="68" bestFit="1" customWidth="1"/>
    <col min="9479" max="9486" width="11.5703125" style="68" customWidth="1"/>
    <col min="9487" max="9729" width="11.42578125" style="68"/>
    <col min="9730" max="9730" width="4.42578125" style="68" customWidth="1"/>
    <col min="9731" max="9731" width="17.42578125" style="68" customWidth="1"/>
    <col min="9732" max="9732" width="22.42578125" style="68" customWidth="1"/>
    <col min="9733" max="9733" width="21.7109375" style="68" customWidth="1"/>
    <col min="9734" max="9734" width="22.7109375" style="68" bestFit="1" customWidth="1"/>
    <col min="9735" max="9742" width="11.5703125" style="68" customWidth="1"/>
    <col min="9743" max="9985" width="11.42578125" style="68"/>
    <col min="9986" max="9986" width="4.42578125" style="68" customWidth="1"/>
    <col min="9987" max="9987" width="17.42578125" style="68" customWidth="1"/>
    <col min="9988" max="9988" width="22.42578125" style="68" customWidth="1"/>
    <col min="9989" max="9989" width="21.7109375" style="68" customWidth="1"/>
    <col min="9990" max="9990" width="22.7109375" style="68" bestFit="1" customWidth="1"/>
    <col min="9991" max="9998" width="11.5703125" style="68" customWidth="1"/>
    <col min="9999" max="10241" width="11.42578125" style="68"/>
    <col min="10242" max="10242" width="4.42578125" style="68" customWidth="1"/>
    <col min="10243" max="10243" width="17.42578125" style="68" customWidth="1"/>
    <col min="10244" max="10244" width="22.42578125" style="68" customWidth="1"/>
    <col min="10245" max="10245" width="21.7109375" style="68" customWidth="1"/>
    <col min="10246" max="10246" width="22.7109375" style="68" bestFit="1" customWidth="1"/>
    <col min="10247" max="10254" width="11.5703125" style="68" customWidth="1"/>
    <col min="10255" max="10497" width="11.42578125" style="68"/>
    <col min="10498" max="10498" width="4.42578125" style="68" customWidth="1"/>
    <col min="10499" max="10499" width="17.42578125" style="68" customWidth="1"/>
    <col min="10500" max="10500" width="22.42578125" style="68" customWidth="1"/>
    <col min="10501" max="10501" width="21.7109375" style="68" customWidth="1"/>
    <col min="10502" max="10502" width="22.7109375" style="68" bestFit="1" customWidth="1"/>
    <col min="10503" max="10510" width="11.5703125" style="68" customWidth="1"/>
    <col min="10511" max="10753" width="11.42578125" style="68"/>
    <col min="10754" max="10754" width="4.42578125" style="68" customWidth="1"/>
    <col min="10755" max="10755" width="17.42578125" style="68" customWidth="1"/>
    <col min="10756" max="10756" width="22.42578125" style="68" customWidth="1"/>
    <col min="10757" max="10757" width="21.7109375" style="68" customWidth="1"/>
    <col min="10758" max="10758" width="22.7109375" style="68" bestFit="1" customWidth="1"/>
    <col min="10759" max="10766" width="11.5703125" style="68" customWidth="1"/>
    <col min="10767" max="11009" width="11.42578125" style="68"/>
    <col min="11010" max="11010" width="4.42578125" style="68" customWidth="1"/>
    <col min="11011" max="11011" width="17.42578125" style="68" customWidth="1"/>
    <col min="11012" max="11012" width="22.42578125" style="68" customWidth="1"/>
    <col min="11013" max="11013" width="21.7109375" style="68" customWidth="1"/>
    <col min="11014" max="11014" width="22.7109375" style="68" bestFit="1" customWidth="1"/>
    <col min="11015" max="11022" width="11.5703125" style="68" customWidth="1"/>
    <col min="11023" max="11265" width="11.42578125" style="68"/>
    <col min="11266" max="11266" width="4.42578125" style="68" customWidth="1"/>
    <col min="11267" max="11267" width="17.42578125" style="68" customWidth="1"/>
    <col min="11268" max="11268" width="22.42578125" style="68" customWidth="1"/>
    <col min="11269" max="11269" width="21.7109375" style="68" customWidth="1"/>
    <col min="11270" max="11270" width="22.7109375" style="68" bestFit="1" customWidth="1"/>
    <col min="11271" max="11278" width="11.5703125" style="68" customWidth="1"/>
    <col min="11279" max="11521" width="11.42578125" style="68"/>
    <col min="11522" max="11522" width="4.42578125" style="68" customWidth="1"/>
    <col min="11523" max="11523" width="17.42578125" style="68" customWidth="1"/>
    <col min="11524" max="11524" width="22.42578125" style="68" customWidth="1"/>
    <col min="11525" max="11525" width="21.7109375" style="68" customWidth="1"/>
    <col min="11526" max="11526" width="22.7109375" style="68" bestFit="1" customWidth="1"/>
    <col min="11527" max="11534" width="11.5703125" style="68" customWidth="1"/>
    <col min="11535" max="11777" width="11.42578125" style="68"/>
    <col min="11778" max="11778" width="4.42578125" style="68" customWidth="1"/>
    <col min="11779" max="11779" width="17.42578125" style="68" customWidth="1"/>
    <col min="11780" max="11780" width="22.42578125" style="68" customWidth="1"/>
    <col min="11781" max="11781" width="21.7109375" style="68" customWidth="1"/>
    <col min="11782" max="11782" width="22.7109375" style="68" bestFit="1" customWidth="1"/>
    <col min="11783" max="11790" width="11.5703125" style="68" customWidth="1"/>
    <col min="11791" max="12033" width="11.42578125" style="68"/>
    <col min="12034" max="12034" width="4.42578125" style="68" customWidth="1"/>
    <col min="12035" max="12035" width="17.42578125" style="68" customWidth="1"/>
    <col min="12036" max="12036" width="22.42578125" style="68" customWidth="1"/>
    <col min="12037" max="12037" width="21.7109375" style="68" customWidth="1"/>
    <col min="12038" max="12038" width="22.7109375" style="68" bestFit="1" customWidth="1"/>
    <col min="12039" max="12046" width="11.5703125" style="68" customWidth="1"/>
    <col min="12047" max="12289" width="11.42578125" style="68"/>
    <col min="12290" max="12290" width="4.42578125" style="68" customWidth="1"/>
    <col min="12291" max="12291" width="17.42578125" style="68" customWidth="1"/>
    <col min="12292" max="12292" width="22.42578125" style="68" customWidth="1"/>
    <col min="12293" max="12293" width="21.7109375" style="68" customWidth="1"/>
    <col min="12294" max="12294" width="22.7109375" style="68" bestFit="1" customWidth="1"/>
    <col min="12295" max="12302" width="11.5703125" style="68" customWidth="1"/>
    <col min="12303" max="12545" width="11.42578125" style="68"/>
    <col min="12546" max="12546" width="4.42578125" style="68" customWidth="1"/>
    <col min="12547" max="12547" width="17.42578125" style="68" customWidth="1"/>
    <col min="12548" max="12548" width="22.42578125" style="68" customWidth="1"/>
    <col min="12549" max="12549" width="21.7109375" style="68" customWidth="1"/>
    <col min="12550" max="12550" width="22.7109375" style="68" bestFit="1" customWidth="1"/>
    <col min="12551" max="12558" width="11.5703125" style="68" customWidth="1"/>
    <col min="12559" max="12801" width="11.42578125" style="68"/>
    <col min="12802" max="12802" width="4.42578125" style="68" customWidth="1"/>
    <col min="12803" max="12803" width="17.42578125" style="68" customWidth="1"/>
    <col min="12804" max="12804" width="22.42578125" style="68" customWidth="1"/>
    <col min="12805" max="12805" width="21.7109375" style="68" customWidth="1"/>
    <col min="12806" max="12806" width="22.7109375" style="68" bestFit="1" customWidth="1"/>
    <col min="12807" max="12814" width="11.5703125" style="68" customWidth="1"/>
    <col min="12815" max="13057" width="11.42578125" style="68"/>
    <col min="13058" max="13058" width="4.42578125" style="68" customWidth="1"/>
    <col min="13059" max="13059" width="17.42578125" style="68" customWidth="1"/>
    <col min="13060" max="13060" width="22.42578125" style="68" customWidth="1"/>
    <col min="13061" max="13061" width="21.7109375" style="68" customWidth="1"/>
    <col min="13062" max="13062" width="22.7109375" style="68" bestFit="1" customWidth="1"/>
    <col min="13063" max="13070" width="11.5703125" style="68" customWidth="1"/>
    <col min="13071" max="13313" width="11.42578125" style="68"/>
    <col min="13314" max="13314" width="4.42578125" style="68" customWidth="1"/>
    <col min="13315" max="13315" width="17.42578125" style="68" customWidth="1"/>
    <col min="13316" max="13316" width="22.42578125" style="68" customWidth="1"/>
    <col min="13317" max="13317" width="21.7109375" style="68" customWidth="1"/>
    <col min="13318" max="13318" width="22.7109375" style="68" bestFit="1" customWidth="1"/>
    <col min="13319" max="13326" width="11.5703125" style="68" customWidth="1"/>
    <col min="13327" max="13569" width="11.42578125" style="68"/>
    <col min="13570" max="13570" width="4.42578125" style="68" customWidth="1"/>
    <col min="13571" max="13571" width="17.42578125" style="68" customWidth="1"/>
    <col min="13572" max="13572" width="22.42578125" style="68" customWidth="1"/>
    <col min="13573" max="13573" width="21.7109375" style="68" customWidth="1"/>
    <col min="13574" max="13574" width="22.7109375" style="68" bestFit="1" customWidth="1"/>
    <col min="13575" max="13582" width="11.5703125" style="68" customWidth="1"/>
    <col min="13583" max="13825" width="11.42578125" style="68"/>
    <col min="13826" max="13826" width="4.42578125" style="68" customWidth="1"/>
    <col min="13827" max="13827" width="17.42578125" style="68" customWidth="1"/>
    <col min="13828" max="13828" width="22.42578125" style="68" customWidth="1"/>
    <col min="13829" max="13829" width="21.7109375" style="68" customWidth="1"/>
    <col min="13830" max="13830" width="22.7109375" style="68" bestFit="1" customWidth="1"/>
    <col min="13831" max="13838" width="11.5703125" style="68" customWidth="1"/>
    <col min="13839" max="14081" width="11.42578125" style="68"/>
    <col min="14082" max="14082" width="4.42578125" style="68" customWidth="1"/>
    <col min="14083" max="14083" width="17.42578125" style="68" customWidth="1"/>
    <col min="14084" max="14084" width="22.42578125" style="68" customWidth="1"/>
    <col min="14085" max="14085" width="21.7109375" style="68" customWidth="1"/>
    <col min="14086" max="14086" width="22.7109375" style="68" bestFit="1" customWidth="1"/>
    <col min="14087" max="14094" width="11.5703125" style="68" customWidth="1"/>
    <col min="14095" max="14337" width="11.42578125" style="68"/>
    <col min="14338" max="14338" width="4.42578125" style="68" customWidth="1"/>
    <col min="14339" max="14339" width="17.42578125" style="68" customWidth="1"/>
    <col min="14340" max="14340" width="22.42578125" style="68" customWidth="1"/>
    <col min="14341" max="14341" width="21.7109375" style="68" customWidth="1"/>
    <col min="14342" max="14342" width="22.7109375" style="68" bestFit="1" customWidth="1"/>
    <col min="14343" max="14350" width="11.5703125" style="68" customWidth="1"/>
    <col min="14351" max="14593" width="11.42578125" style="68"/>
    <col min="14594" max="14594" width="4.42578125" style="68" customWidth="1"/>
    <col min="14595" max="14595" width="17.42578125" style="68" customWidth="1"/>
    <col min="14596" max="14596" width="22.42578125" style="68" customWidth="1"/>
    <col min="14597" max="14597" width="21.7109375" style="68" customWidth="1"/>
    <col min="14598" max="14598" width="22.7109375" style="68" bestFit="1" customWidth="1"/>
    <col min="14599" max="14606" width="11.5703125" style="68" customWidth="1"/>
    <col min="14607" max="14849" width="11.42578125" style="68"/>
    <col min="14850" max="14850" width="4.42578125" style="68" customWidth="1"/>
    <col min="14851" max="14851" width="17.42578125" style="68" customWidth="1"/>
    <col min="14852" max="14852" width="22.42578125" style="68" customWidth="1"/>
    <col min="14853" max="14853" width="21.7109375" style="68" customWidth="1"/>
    <col min="14854" max="14854" width="22.7109375" style="68" bestFit="1" customWidth="1"/>
    <col min="14855" max="14862" width="11.5703125" style="68" customWidth="1"/>
    <col min="14863" max="15105" width="11.42578125" style="68"/>
    <col min="15106" max="15106" width="4.42578125" style="68" customWidth="1"/>
    <col min="15107" max="15107" width="17.42578125" style="68" customWidth="1"/>
    <col min="15108" max="15108" width="22.42578125" style="68" customWidth="1"/>
    <col min="15109" max="15109" width="21.7109375" style="68" customWidth="1"/>
    <col min="15110" max="15110" width="22.7109375" style="68" bestFit="1" customWidth="1"/>
    <col min="15111" max="15118" width="11.5703125" style="68" customWidth="1"/>
    <col min="15119" max="15361" width="11.42578125" style="68"/>
    <col min="15362" max="15362" width="4.42578125" style="68" customWidth="1"/>
    <col min="15363" max="15363" width="17.42578125" style="68" customWidth="1"/>
    <col min="15364" max="15364" width="22.42578125" style="68" customWidth="1"/>
    <col min="15365" max="15365" width="21.7109375" style="68" customWidth="1"/>
    <col min="15366" max="15366" width="22.7109375" style="68" bestFit="1" customWidth="1"/>
    <col min="15367" max="15374" width="11.5703125" style="68" customWidth="1"/>
    <col min="15375" max="15617" width="11.42578125" style="68"/>
    <col min="15618" max="15618" width="4.42578125" style="68" customWidth="1"/>
    <col min="15619" max="15619" width="17.42578125" style="68" customWidth="1"/>
    <col min="15620" max="15620" width="22.42578125" style="68" customWidth="1"/>
    <col min="15621" max="15621" width="21.7109375" style="68" customWidth="1"/>
    <col min="15622" max="15622" width="22.7109375" style="68" bestFit="1" customWidth="1"/>
    <col min="15623" max="15630" width="11.5703125" style="68" customWidth="1"/>
    <col min="15631" max="15873" width="11.42578125" style="68"/>
    <col min="15874" max="15874" width="4.42578125" style="68" customWidth="1"/>
    <col min="15875" max="15875" width="17.42578125" style="68" customWidth="1"/>
    <col min="15876" max="15876" width="22.42578125" style="68" customWidth="1"/>
    <col min="15877" max="15877" width="21.7109375" style="68" customWidth="1"/>
    <col min="15878" max="15878" width="22.7109375" style="68" bestFit="1" customWidth="1"/>
    <col min="15879" max="15886" width="11.5703125" style="68" customWidth="1"/>
    <col min="15887" max="16129" width="11.42578125" style="68"/>
    <col min="16130" max="16130" width="4.42578125" style="68" customWidth="1"/>
    <col min="16131" max="16131" width="17.42578125" style="68" customWidth="1"/>
    <col min="16132" max="16132" width="22.42578125" style="68" customWidth="1"/>
    <col min="16133" max="16133" width="21.7109375" style="68" customWidth="1"/>
    <col min="16134" max="16134" width="22.7109375" style="68" bestFit="1" customWidth="1"/>
    <col min="16135" max="16142" width="11.5703125" style="68" customWidth="1"/>
    <col min="16143" max="16384" width="11.42578125" style="68"/>
  </cols>
  <sheetData>
    <row r="1" spans="1:7" s="15" customFormat="1" ht="15" customHeight="1">
      <c r="B1" s="422" t="s">
        <v>112</v>
      </c>
      <c r="C1" s="422"/>
      <c r="D1" s="422"/>
      <c r="E1" s="422"/>
      <c r="F1" s="422"/>
      <c r="G1" s="60" t="s">
        <v>1210</v>
      </c>
    </row>
    <row r="2" spans="1:7" s="15" customFormat="1" ht="15" customHeight="1">
      <c r="A2" s="61" t="s">
        <v>162</v>
      </c>
      <c r="B2" s="62" t="s">
        <v>163</v>
      </c>
      <c r="C2" s="62" t="s">
        <v>0</v>
      </c>
      <c r="D2" s="60" t="s">
        <v>202</v>
      </c>
      <c r="E2" s="63" t="s">
        <v>164</v>
      </c>
      <c r="F2" s="62" t="s">
        <v>165</v>
      </c>
      <c r="G2" s="64" t="s">
        <v>1211</v>
      </c>
    </row>
    <row r="3" spans="1:7" ht="15" customHeight="1">
      <c r="A3" s="306">
        <v>1</v>
      </c>
      <c r="B3" s="310" t="s">
        <v>170</v>
      </c>
      <c r="C3" s="310" t="s">
        <v>1077</v>
      </c>
      <c r="D3" s="310" t="s">
        <v>203</v>
      </c>
      <c r="E3" s="310" t="s">
        <v>206</v>
      </c>
      <c r="F3" s="310" t="s">
        <v>171</v>
      </c>
      <c r="G3" s="65"/>
    </row>
    <row r="4" spans="1:7" ht="15" customHeight="1">
      <c r="A4" s="306">
        <v>2</v>
      </c>
      <c r="B4" s="310" t="s">
        <v>204</v>
      </c>
      <c r="C4" s="310" t="s">
        <v>1078</v>
      </c>
      <c r="D4" s="310" t="s">
        <v>205</v>
      </c>
      <c r="E4" s="310" t="s">
        <v>206</v>
      </c>
      <c r="F4" s="310" t="s">
        <v>167</v>
      </c>
      <c r="G4" s="65"/>
    </row>
    <row r="5" spans="1:7" ht="15" customHeight="1">
      <c r="A5" s="306">
        <v>3</v>
      </c>
      <c r="B5" s="318" t="s">
        <v>207</v>
      </c>
      <c r="C5" s="318" t="s">
        <v>1079</v>
      </c>
      <c r="D5" s="318" t="s">
        <v>1037</v>
      </c>
      <c r="E5" s="318" t="s">
        <v>208</v>
      </c>
      <c r="F5" s="318" t="s">
        <v>172</v>
      </c>
      <c r="G5" s="65"/>
    </row>
    <row r="6" spans="1:7" ht="15" customHeight="1">
      <c r="A6" s="306">
        <v>4</v>
      </c>
      <c r="B6" s="310" t="s">
        <v>1071</v>
      </c>
      <c r="C6" s="310" t="s">
        <v>1080</v>
      </c>
      <c r="D6" s="310" t="s">
        <v>1038</v>
      </c>
      <c r="E6" s="310" t="s">
        <v>240</v>
      </c>
      <c r="F6" s="310" t="s">
        <v>167</v>
      </c>
      <c r="G6" s="65"/>
    </row>
    <row r="7" spans="1:7" ht="15" customHeight="1">
      <c r="A7" s="306">
        <v>5</v>
      </c>
      <c r="B7" s="310" t="s">
        <v>138</v>
      </c>
      <c r="C7" s="310" t="s">
        <v>1081</v>
      </c>
      <c r="D7" s="310" t="s">
        <v>1039</v>
      </c>
      <c r="E7" s="310" t="s">
        <v>206</v>
      </c>
      <c r="F7" s="310" t="s">
        <v>167</v>
      </c>
      <c r="G7" s="65"/>
    </row>
    <row r="8" spans="1:7" ht="15" customHeight="1">
      <c r="A8" s="306">
        <v>6</v>
      </c>
      <c r="B8" s="310" t="s">
        <v>138</v>
      </c>
      <c r="C8" s="310" t="s">
        <v>1082</v>
      </c>
      <c r="D8" s="310" t="s">
        <v>1039</v>
      </c>
      <c r="E8" s="310" t="s">
        <v>206</v>
      </c>
      <c r="F8" s="310" t="s">
        <v>167</v>
      </c>
      <c r="G8" s="65"/>
    </row>
    <row r="9" spans="1:7" ht="15" customHeight="1">
      <c r="A9" s="306">
        <v>7</v>
      </c>
      <c r="B9" s="310" t="s">
        <v>138</v>
      </c>
      <c r="C9" s="310" t="s">
        <v>1083</v>
      </c>
      <c r="D9" s="310" t="s">
        <v>447</v>
      </c>
      <c r="E9" s="310" t="s">
        <v>206</v>
      </c>
      <c r="F9" s="310" t="s">
        <v>167</v>
      </c>
      <c r="G9" s="65"/>
    </row>
    <row r="10" spans="1:7" ht="15" customHeight="1">
      <c r="A10" s="306">
        <v>8</v>
      </c>
      <c r="B10" s="310" t="s">
        <v>138</v>
      </c>
      <c r="C10" s="310" t="s">
        <v>1084</v>
      </c>
      <c r="D10" s="310" t="s">
        <v>447</v>
      </c>
      <c r="E10" s="310" t="s">
        <v>206</v>
      </c>
      <c r="F10" s="310" t="s">
        <v>167</v>
      </c>
      <c r="G10" s="65"/>
    </row>
    <row r="11" spans="1:7" ht="15" customHeight="1">
      <c r="A11" s="306">
        <v>9</v>
      </c>
      <c r="B11" s="310" t="s">
        <v>173</v>
      </c>
      <c r="C11" s="310" t="s">
        <v>1085</v>
      </c>
      <c r="D11" s="310" t="s">
        <v>1040</v>
      </c>
      <c r="E11" s="310" t="s">
        <v>206</v>
      </c>
      <c r="F11" s="310" t="s">
        <v>1034</v>
      </c>
      <c r="G11" s="65"/>
    </row>
    <row r="12" spans="1:7" ht="15" customHeight="1">
      <c r="A12" s="306">
        <v>10</v>
      </c>
      <c r="B12" s="310" t="s">
        <v>175</v>
      </c>
      <c r="C12" s="310" t="s">
        <v>1086</v>
      </c>
      <c r="D12" s="310" t="s">
        <v>220</v>
      </c>
      <c r="E12" s="310" t="s">
        <v>211</v>
      </c>
      <c r="F12" s="310" t="s">
        <v>928</v>
      </c>
      <c r="G12" s="65"/>
    </row>
    <row r="13" spans="1:7" ht="15" customHeight="1">
      <c r="A13" s="306">
        <v>11</v>
      </c>
      <c r="B13" s="310" t="s">
        <v>175</v>
      </c>
      <c r="C13" s="310" t="s">
        <v>1087</v>
      </c>
      <c r="D13" s="310" t="s">
        <v>909</v>
      </c>
      <c r="E13" s="310" t="s">
        <v>211</v>
      </c>
      <c r="F13" s="310" t="s">
        <v>928</v>
      </c>
      <c r="G13" s="65"/>
    </row>
    <row r="14" spans="1:7" ht="15" customHeight="1">
      <c r="A14" s="306">
        <v>12</v>
      </c>
      <c r="B14" s="310" t="s">
        <v>212</v>
      </c>
      <c r="C14" s="310" t="s">
        <v>1088</v>
      </c>
      <c r="D14" s="310" t="s">
        <v>1041</v>
      </c>
      <c r="E14" s="310" t="s">
        <v>211</v>
      </c>
      <c r="F14" s="310" t="s">
        <v>213</v>
      </c>
      <c r="G14" s="65"/>
    </row>
    <row r="15" spans="1:7" ht="15" customHeight="1">
      <c r="A15" s="306">
        <v>13</v>
      </c>
      <c r="B15" s="310" t="s">
        <v>212</v>
      </c>
      <c r="C15" s="310" t="s">
        <v>1088</v>
      </c>
      <c r="D15" s="310" t="s">
        <v>1042</v>
      </c>
      <c r="E15" s="310" t="s">
        <v>211</v>
      </c>
      <c r="F15" s="310" t="s">
        <v>928</v>
      </c>
      <c r="G15" s="65"/>
    </row>
    <row r="16" spans="1:7" ht="15" customHeight="1">
      <c r="A16" s="306">
        <v>14</v>
      </c>
      <c r="B16" s="310" t="s">
        <v>212</v>
      </c>
      <c r="C16" s="310" t="s">
        <v>1088</v>
      </c>
      <c r="D16" s="310" t="s">
        <v>214</v>
      </c>
      <c r="E16" s="310" t="s">
        <v>215</v>
      </c>
      <c r="F16" s="310" t="s">
        <v>216</v>
      </c>
      <c r="G16" s="65"/>
    </row>
    <row r="17" spans="1:7" ht="15" customHeight="1">
      <c r="A17" s="306">
        <v>15</v>
      </c>
      <c r="B17" s="310" t="s">
        <v>212</v>
      </c>
      <c r="C17" s="310" t="s">
        <v>1088</v>
      </c>
      <c r="D17" s="310" t="s">
        <v>214</v>
      </c>
      <c r="E17" s="310" t="s">
        <v>215</v>
      </c>
      <c r="F17" s="310" t="s">
        <v>216</v>
      </c>
      <c r="G17" s="65"/>
    </row>
    <row r="18" spans="1:7" ht="15" customHeight="1">
      <c r="A18" s="306">
        <v>16</v>
      </c>
      <c r="B18" s="310" t="s">
        <v>212</v>
      </c>
      <c r="C18" s="310" t="s">
        <v>1088</v>
      </c>
      <c r="D18" s="310" t="s">
        <v>1043</v>
      </c>
      <c r="E18" s="310" t="s">
        <v>224</v>
      </c>
      <c r="F18" s="310" t="s">
        <v>216</v>
      </c>
      <c r="G18" s="65"/>
    </row>
    <row r="19" spans="1:7" ht="15" customHeight="1">
      <c r="A19" s="306">
        <v>17</v>
      </c>
      <c r="B19" s="310" t="s">
        <v>174</v>
      </c>
      <c r="C19" s="310" t="s">
        <v>1089</v>
      </c>
      <c r="D19" s="310" t="s">
        <v>217</v>
      </c>
      <c r="E19" s="310" t="s">
        <v>218</v>
      </c>
      <c r="F19" s="310" t="s">
        <v>213</v>
      </c>
      <c r="G19" s="65"/>
    </row>
    <row r="20" spans="1:7" ht="15" customHeight="1">
      <c r="A20" s="306">
        <v>18</v>
      </c>
      <c r="B20" s="310" t="s">
        <v>174</v>
      </c>
      <c r="C20" s="310" t="s">
        <v>1089</v>
      </c>
      <c r="D20" s="310" t="s">
        <v>1044</v>
      </c>
      <c r="E20" s="310" t="s">
        <v>218</v>
      </c>
      <c r="F20" s="310" t="s">
        <v>213</v>
      </c>
      <c r="G20" s="65"/>
    </row>
    <row r="21" spans="1:7" ht="15" customHeight="1">
      <c r="A21" s="306">
        <v>19</v>
      </c>
      <c r="B21" s="310" t="s">
        <v>174</v>
      </c>
      <c r="C21" s="310"/>
      <c r="D21" s="310" t="s">
        <v>1045</v>
      </c>
      <c r="E21" s="310" t="s">
        <v>219</v>
      </c>
      <c r="F21" s="310" t="s">
        <v>213</v>
      </c>
      <c r="G21" s="65"/>
    </row>
    <row r="22" spans="1:7" ht="15" customHeight="1">
      <c r="A22" s="306">
        <v>20</v>
      </c>
      <c r="B22" s="310" t="s">
        <v>174</v>
      </c>
      <c r="C22" s="310"/>
      <c r="D22" s="310" t="s">
        <v>1045</v>
      </c>
      <c r="E22" s="310" t="s">
        <v>219</v>
      </c>
      <c r="F22" s="310" t="s">
        <v>213</v>
      </c>
      <c r="G22" s="65"/>
    </row>
    <row r="23" spans="1:7" ht="15" customHeight="1">
      <c r="A23" s="306">
        <v>21</v>
      </c>
      <c r="B23" s="310" t="s">
        <v>175</v>
      </c>
      <c r="C23" s="310" t="s">
        <v>1090</v>
      </c>
      <c r="D23" s="310" t="s">
        <v>220</v>
      </c>
      <c r="E23" s="310" t="s">
        <v>211</v>
      </c>
      <c r="F23" s="310" t="s">
        <v>168</v>
      </c>
      <c r="G23" s="65"/>
    </row>
    <row r="24" spans="1:7" ht="15" customHeight="1">
      <c r="A24" s="306">
        <v>22</v>
      </c>
      <c r="B24" s="310" t="s">
        <v>175</v>
      </c>
      <c r="C24" s="310" t="s">
        <v>1090</v>
      </c>
      <c r="D24" s="310" t="s">
        <v>1046</v>
      </c>
      <c r="E24" s="310" t="s">
        <v>221</v>
      </c>
      <c r="F24" s="310" t="s">
        <v>222</v>
      </c>
      <c r="G24" s="65"/>
    </row>
    <row r="25" spans="1:7" ht="15" customHeight="1">
      <c r="A25" s="306">
        <v>23</v>
      </c>
      <c r="B25" s="310" t="s">
        <v>175</v>
      </c>
      <c r="C25" s="310" t="s">
        <v>1091</v>
      </c>
      <c r="D25" s="310" t="s">
        <v>220</v>
      </c>
      <c r="E25" s="310" t="s">
        <v>223</v>
      </c>
      <c r="F25" s="310" t="s">
        <v>167</v>
      </c>
      <c r="G25" s="65"/>
    </row>
    <row r="26" spans="1:7" ht="15" customHeight="1">
      <c r="A26" s="306">
        <v>24</v>
      </c>
      <c r="B26" s="310" t="s">
        <v>175</v>
      </c>
      <c r="C26" s="310" t="s">
        <v>1092</v>
      </c>
      <c r="D26" s="310" t="s">
        <v>220</v>
      </c>
      <c r="E26" s="310" t="s">
        <v>224</v>
      </c>
      <c r="F26" s="310" t="s">
        <v>176</v>
      </c>
      <c r="G26" s="65"/>
    </row>
    <row r="27" spans="1:7" ht="15" customHeight="1">
      <c r="A27" s="306">
        <v>25</v>
      </c>
      <c r="B27" s="310" t="s">
        <v>1072</v>
      </c>
      <c r="C27" s="310" t="s">
        <v>1093</v>
      </c>
      <c r="D27" s="310" t="s">
        <v>1047</v>
      </c>
      <c r="E27" s="310" t="s">
        <v>225</v>
      </c>
      <c r="F27" s="310" t="s">
        <v>226</v>
      </c>
      <c r="G27" s="65"/>
    </row>
    <row r="28" spans="1:7" ht="15" customHeight="1">
      <c r="A28" s="306">
        <v>26</v>
      </c>
      <c r="B28" s="310" t="s">
        <v>177</v>
      </c>
      <c r="C28" s="310" t="s">
        <v>1094</v>
      </c>
      <c r="D28" s="310" t="s">
        <v>1047</v>
      </c>
      <c r="E28" s="310" t="s">
        <v>225</v>
      </c>
      <c r="F28" s="310" t="s">
        <v>226</v>
      </c>
      <c r="G28" s="65"/>
    </row>
    <row r="29" spans="1:7" ht="15" customHeight="1">
      <c r="A29" s="306">
        <v>27</v>
      </c>
      <c r="B29" s="310" t="s">
        <v>178</v>
      </c>
      <c r="C29" s="310" t="s">
        <v>1093</v>
      </c>
      <c r="D29" s="310" t="s">
        <v>1047</v>
      </c>
      <c r="E29" s="310" t="s">
        <v>1017</v>
      </c>
      <c r="F29" s="310" t="s">
        <v>1035</v>
      </c>
      <c r="G29" s="65"/>
    </row>
    <row r="30" spans="1:7" ht="15" customHeight="1">
      <c r="A30" s="306">
        <v>28</v>
      </c>
      <c r="B30" s="310" t="s">
        <v>635</v>
      </c>
      <c r="C30" s="310" t="s">
        <v>1095</v>
      </c>
      <c r="D30" s="310" t="s">
        <v>210</v>
      </c>
      <c r="E30" s="310" t="s">
        <v>206</v>
      </c>
      <c r="F30" s="310" t="s">
        <v>167</v>
      </c>
      <c r="G30" s="65"/>
    </row>
    <row r="31" spans="1:7" ht="15" customHeight="1">
      <c r="A31" s="306">
        <v>29</v>
      </c>
      <c r="B31" s="310" t="s">
        <v>175</v>
      </c>
      <c r="C31" s="310" t="s">
        <v>1096</v>
      </c>
      <c r="D31" s="310" t="s">
        <v>1048</v>
      </c>
      <c r="E31" s="310" t="s">
        <v>223</v>
      </c>
      <c r="F31" s="310" t="s">
        <v>167</v>
      </c>
      <c r="G31" s="65"/>
    </row>
    <row r="32" spans="1:7" ht="15" customHeight="1">
      <c r="A32" s="306">
        <v>30</v>
      </c>
      <c r="B32" s="310" t="s">
        <v>175</v>
      </c>
      <c r="C32" s="310" t="s">
        <v>1097</v>
      </c>
      <c r="D32" s="310" t="s">
        <v>1049</v>
      </c>
      <c r="E32" s="310" t="s">
        <v>223</v>
      </c>
      <c r="F32" s="310" t="s">
        <v>213</v>
      </c>
      <c r="G32" s="65"/>
    </row>
    <row r="33" spans="1:7" ht="15" customHeight="1">
      <c r="A33" s="306">
        <v>31</v>
      </c>
      <c r="B33" s="310" t="s">
        <v>180</v>
      </c>
      <c r="C33" s="310" t="s">
        <v>1098</v>
      </c>
      <c r="D33" s="310" t="s">
        <v>446</v>
      </c>
      <c r="E33" s="310" t="s">
        <v>1018</v>
      </c>
      <c r="F33" s="310" t="s">
        <v>181</v>
      </c>
      <c r="G33" s="65"/>
    </row>
    <row r="34" spans="1:7" ht="15" customHeight="1">
      <c r="A34" s="306">
        <v>32</v>
      </c>
      <c r="B34" s="310" t="s">
        <v>175</v>
      </c>
      <c r="C34" s="310" t="s">
        <v>1099</v>
      </c>
      <c r="D34" s="310" t="s">
        <v>1048</v>
      </c>
      <c r="E34" s="310" t="s">
        <v>223</v>
      </c>
      <c r="F34" s="310" t="s">
        <v>167</v>
      </c>
      <c r="G34" s="65"/>
    </row>
    <row r="35" spans="1:7" ht="15" customHeight="1">
      <c r="A35" s="306">
        <v>33</v>
      </c>
      <c r="B35" s="310" t="s">
        <v>180</v>
      </c>
      <c r="C35" s="310" t="s">
        <v>1098</v>
      </c>
      <c r="D35" s="310" t="s">
        <v>446</v>
      </c>
      <c r="E35" s="310" t="s">
        <v>1018</v>
      </c>
      <c r="F35" s="310" t="s">
        <v>181</v>
      </c>
      <c r="G35" s="65"/>
    </row>
    <row r="36" spans="1:7" ht="15" customHeight="1">
      <c r="A36" s="306">
        <v>34</v>
      </c>
      <c r="B36" s="310" t="s">
        <v>1073</v>
      </c>
      <c r="C36" s="310" t="s">
        <v>283</v>
      </c>
      <c r="D36" s="310" t="s">
        <v>1050</v>
      </c>
      <c r="E36" s="310" t="s">
        <v>224</v>
      </c>
      <c r="F36" s="310" t="s">
        <v>1033</v>
      </c>
      <c r="G36" s="65"/>
    </row>
    <row r="37" spans="1:7" ht="15" customHeight="1">
      <c r="A37" s="306">
        <v>35</v>
      </c>
      <c r="B37" s="310" t="s">
        <v>1073</v>
      </c>
      <c r="C37" s="310" t="s">
        <v>1100</v>
      </c>
      <c r="D37" s="310" t="s">
        <v>1051</v>
      </c>
      <c r="E37" s="310" t="s">
        <v>228</v>
      </c>
      <c r="F37" s="310" t="s">
        <v>1036</v>
      </c>
      <c r="G37" s="65"/>
    </row>
    <row r="38" spans="1:7" ht="15" customHeight="1">
      <c r="A38" s="306">
        <v>36</v>
      </c>
      <c r="B38" s="310" t="s">
        <v>175</v>
      </c>
      <c r="C38" s="310" t="s">
        <v>1101</v>
      </c>
      <c r="D38" s="310" t="s">
        <v>1052</v>
      </c>
      <c r="E38" s="310" t="s">
        <v>224</v>
      </c>
      <c r="F38" s="310" t="s">
        <v>176</v>
      </c>
      <c r="G38" s="65"/>
    </row>
    <row r="39" spans="1:7" ht="15" customHeight="1">
      <c r="A39" s="306">
        <v>37</v>
      </c>
      <c r="B39" s="310" t="s">
        <v>175</v>
      </c>
      <c r="C39" s="310" t="s">
        <v>1102</v>
      </c>
      <c r="D39" s="310" t="s">
        <v>1052</v>
      </c>
      <c r="E39" s="310" t="s">
        <v>224</v>
      </c>
      <c r="F39" s="310" t="s">
        <v>167</v>
      </c>
      <c r="G39" s="65"/>
    </row>
    <row r="40" spans="1:7" ht="15" customHeight="1">
      <c r="A40" s="306">
        <v>38</v>
      </c>
      <c r="B40" s="310" t="s">
        <v>180</v>
      </c>
      <c r="C40" s="310" t="s">
        <v>883</v>
      </c>
      <c r="D40" s="310" t="s">
        <v>882</v>
      </c>
      <c r="E40" s="310" t="s">
        <v>880</v>
      </c>
      <c r="F40" s="310" t="s">
        <v>881</v>
      </c>
      <c r="G40" s="65"/>
    </row>
    <row r="41" spans="1:7" ht="15" customHeight="1">
      <c r="A41" s="306">
        <v>39</v>
      </c>
      <c r="B41" s="310" t="s">
        <v>879</v>
      </c>
      <c r="C41" s="310" t="s">
        <v>878</v>
      </c>
      <c r="D41" s="310" t="s">
        <v>877</v>
      </c>
      <c r="E41" s="310" t="s">
        <v>223</v>
      </c>
      <c r="F41" s="310" t="s">
        <v>167</v>
      </c>
      <c r="G41" s="65"/>
    </row>
    <row r="42" spans="1:7" ht="15" customHeight="1">
      <c r="A42" s="306">
        <v>40</v>
      </c>
      <c r="B42" s="310" t="s">
        <v>180</v>
      </c>
      <c r="C42" s="310" t="s">
        <v>883</v>
      </c>
      <c r="D42" s="310" t="s">
        <v>882</v>
      </c>
      <c r="E42" s="310" t="s">
        <v>880</v>
      </c>
      <c r="F42" s="310" t="s">
        <v>881</v>
      </c>
      <c r="G42" s="65"/>
    </row>
    <row r="43" spans="1:7" ht="15" customHeight="1">
      <c r="A43" s="421" t="s">
        <v>112</v>
      </c>
      <c r="B43" s="421"/>
      <c r="C43" s="421"/>
      <c r="D43" s="421"/>
      <c r="E43" s="421"/>
      <c r="F43" s="421"/>
      <c r="G43" s="60" t="s">
        <v>1210</v>
      </c>
    </row>
    <row r="44" spans="1:7" ht="15" customHeight="1">
      <c r="A44" s="61" t="s">
        <v>162</v>
      </c>
      <c r="B44" s="62" t="s">
        <v>163</v>
      </c>
      <c r="C44" s="62" t="s">
        <v>0</v>
      </c>
      <c r="D44" s="60"/>
      <c r="E44" s="63" t="s">
        <v>164</v>
      </c>
      <c r="F44" s="62" t="s">
        <v>165</v>
      </c>
      <c r="G44" s="64" t="s">
        <v>1211</v>
      </c>
    </row>
    <row r="45" spans="1:7" ht="15" customHeight="1">
      <c r="A45" s="306">
        <v>41</v>
      </c>
      <c r="B45" s="310" t="s">
        <v>182</v>
      </c>
      <c r="C45" s="310" t="s">
        <v>1103</v>
      </c>
      <c r="D45" s="310" t="s">
        <v>1053</v>
      </c>
      <c r="E45" s="310" t="s">
        <v>228</v>
      </c>
      <c r="F45" s="310" t="s">
        <v>168</v>
      </c>
      <c r="G45" s="65"/>
    </row>
    <row r="46" spans="1:7" ht="15" customHeight="1">
      <c r="A46" s="306">
        <v>42</v>
      </c>
      <c r="B46" s="310" t="s">
        <v>182</v>
      </c>
      <c r="C46" s="310" t="s">
        <v>1104</v>
      </c>
      <c r="D46" s="310" t="s">
        <v>229</v>
      </c>
      <c r="E46" s="310" t="s">
        <v>228</v>
      </c>
      <c r="F46" s="310" t="s">
        <v>928</v>
      </c>
      <c r="G46" s="65"/>
    </row>
    <row r="47" spans="1:7" ht="15" customHeight="1">
      <c r="A47" s="306">
        <v>43</v>
      </c>
      <c r="B47" s="310" t="s">
        <v>182</v>
      </c>
      <c r="C47" s="310" t="s">
        <v>930</v>
      </c>
      <c r="D47" s="310" t="s">
        <v>1054</v>
      </c>
      <c r="E47" s="310" t="s">
        <v>228</v>
      </c>
      <c r="F47" s="310" t="s">
        <v>167</v>
      </c>
      <c r="G47" s="65"/>
    </row>
    <row r="48" spans="1:7" ht="15" customHeight="1">
      <c r="A48" s="306">
        <v>44</v>
      </c>
      <c r="B48" s="310" t="s">
        <v>183</v>
      </c>
      <c r="C48" s="310" t="s">
        <v>1105</v>
      </c>
      <c r="D48" s="310" t="s">
        <v>230</v>
      </c>
      <c r="E48" s="310" t="s">
        <v>218</v>
      </c>
      <c r="F48" s="310" t="s">
        <v>231</v>
      </c>
      <c r="G48" s="65"/>
    </row>
    <row r="49" spans="1:7" ht="15" customHeight="1">
      <c r="A49" s="306">
        <v>45</v>
      </c>
      <c r="B49" s="310" t="s">
        <v>183</v>
      </c>
      <c r="C49" s="310" t="s">
        <v>1106</v>
      </c>
      <c r="D49" s="310" t="s">
        <v>232</v>
      </c>
      <c r="E49" s="310" t="s">
        <v>218</v>
      </c>
      <c r="F49" s="310" t="s">
        <v>231</v>
      </c>
      <c r="G49" s="65"/>
    </row>
    <row r="50" spans="1:7" ht="15" customHeight="1">
      <c r="A50" s="306">
        <v>46</v>
      </c>
      <c r="B50" s="310" t="s">
        <v>183</v>
      </c>
      <c r="C50" s="310" t="s">
        <v>1107</v>
      </c>
      <c r="D50" s="310" t="s">
        <v>233</v>
      </c>
      <c r="E50" s="310" t="s">
        <v>218</v>
      </c>
      <c r="F50" s="310" t="s">
        <v>231</v>
      </c>
      <c r="G50" s="65"/>
    </row>
    <row r="51" spans="1:7" ht="15" customHeight="1">
      <c r="A51" s="306">
        <v>47</v>
      </c>
      <c r="B51" s="310" t="s">
        <v>183</v>
      </c>
      <c r="C51" s="310" t="s">
        <v>1108</v>
      </c>
      <c r="D51" s="310" t="s">
        <v>234</v>
      </c>
      <c r="E51" s="310" t="s">
        <v>218</v>
      </c>
      <c r="F51" s="310" t="s">
        <v>231</v>
      </c>
      <c r="G51" s="65"/>
    </row>
    <row r="52" spans="1:7" ht="15" customHeight="1">
      <c r="A52" s="306">
        <v>48</v>
      </c>
      <c r="B52" s="310" t="s">
        <v>183</v>
      </c>
      <c r="C52" s="310" t="s">
        <v>1109</v>
      </c>
      <c r="D52" s="310" t="s">
        <v>234</v>
      </c>
      <c r="E52" s="310" t="s">
        <v>218</v>
      </c>
      <c r="F52" s="310" t="s">
        <v>231</v>
      </c>
      <c r="G52" s="65"/>
    </row>
    <row r="53" spans="1:7" ht="15" customHeight="1">
      <c r="A53" s="306">
        <v>49</v>
      </c>
      <c r="B53" s="310" t="s">
        <v>183</v>
      </c>
      <c r="C53" s="310" t="s">
        <v>1110</v>
      </c>
      <c r="D53" s="310" t="s">
        <v>235</v>
      </c>
      <c r="E53" s="310" t="s">
        <v>218</v>
      </c>
      <c r="F53" s="310" t="s">
        <v>231</v>
      </c>
      <c r="G53" s="65"/>
    </row>
    <row r="54" spans="1:7" ht="15" customHeight="1">
      <c r="A54" s="306">
        <v>50</v>
      </c>
      <c r="B54" s="310" t="s">
        <v>183</v>
      </c>
      <c r="C54" s="310" t="s">
        <v>1111</v>
      </c>
      <c r="D54" s="310" t="s">
        <v>235</v>
      </c>
      <c r="E54" s="310" t="s">
        <v>218</v>
      </c>
      <c r="F54" s="310" t="s">
        <v>231</v>
      </c>
      <c r="G54" s="65"/>
    </row>
    <row r="55" spans="1:7" ht="15" customHeight="1">
      <c r="A55" s="306">
        <v>51</v>
      </c>
      <c r="B55" s="310" t="s">
        <v>183</v>
      </c>
      <c r="C55" s="310" t="s">
        <v>1112</v>
      </c>
      <c r="D55" s="310" t="s">
        <v>236</v>
      </c>
      <c r="E55" s="310" t="s">
        <v>218</v>
      </c>
      <c r="F55" s="310" t="s">
        <v>231</v>
      </c>
      <c r="G55" s="65"/>
    </row>
    <row r="56" spans="1:7" ht="15" customHeight="1">
      <c r="A56" s="306">
        <v>52</v>
      </c>
      <c r="B56" s="310" t="s">
        <v>183</v>
      </c>
      <c r="C56" s="310" t="s">
        <v>1113</v>
      </c>
      <c r="D56" s="310" t="s">
        <v>236</v>
      </c>
      <c r="E56" s="310" t="s">
        <v>218</v>
      </c>
      <c r="F56" s="310" t="s">
        <v>231</v>
      </c>
      <c r="G56" s="65"/>
    </row>
    <row r="57" spans="1:7" ht="15" customHeight="1">
      <c r="A57" s="306">
        <v>53</v>
      </c>
      <c r="B57" s="310" t="s">
        <v>183</v>
      </c>
      <c r="C57" s="310" t="s">
        <v>1114</v>
      </c>
      <c r="D57" s="310" t="s">
        <v>1055</v>
      </c>
      <c r="E57" s="310" t="s">
        <v>218</v>
      </c>
      <c r="F57" s="310" t="s">
        <v>231</v>
      </c>
      <c r="G57" s="65"/>
    </row>
    <row r="58" spans="1:7" ht="15" customHeight="1">
      <c r="A58" s="306">
        <v>54</v>
      </c>
      <c r="B58" s="310" t="s">
        <v>183</v>
      </c>
      <c r="C58" s="310" t="s">
        <v>1115</v>
      </c>
      <c r="D58" s="310" t="s">
        <v>1056</v>
      </c>
      <c r="E58" s="310" t="s">
        <v>218</v>
      </c>
      <c r="F58" s="310" t="s">
        <v>231</v>
      </c>
      <c r="G58" s="65"/>
    </row>
    <row r="59" spans="1:7" ht="15" customHeight="1">
      <c r="A59" s="306">
        <v>55</v>
      </c>
      <c r="B59" s="310" t="s">
        <v>183</v>
      </c>
      <c r="C59" s="310" t="s">
        <v>1116</v>
      </c>
      <c r="D59" s="310" t="s">
        <v>1057</v>
      </c>
      <c r="E59" s="310" t="s">
        <v>218</v>
      </c>
      <c r="F59" s="310" t="s">
        <v>231</v>
      </c>
      <c r="G59" s="65"/>
    </row>
    <row r="60" spans="1:7" ht="15" customHeight="1">
      <c r="A60" s="306">
        <v>56</v>
      </c>
      <c r="B60" s="310" t="s">
        <v>183</v>
      </c>
      <c r="C60" s="310" t="s">
        <v>1117</v>
      </c>
      <c r="D60" s="310" t="s">
        <v>237</v>
      </c>
      <c r="E60" s="310" t="s">
        <v>218</v>
      </c>
      <c r="F60" s="310" t="s">
        <v>231</v>
      </c>
      <c r="G60" s="65"/>
    </row>
    <row r="61" spans="1:7" ht="15" customHeight="1">
      <c r="A61" s="306">
        <v>57</v>
      </c>
      <c r="B61" s="310" t="s">
        <v>183</v>
      </c>
      <c r="C61" s="310" t="s">
        <v>1118</v>
      </c>
      <c r="D61" s="310" t="s">
        <v>237</v>
      </c>
      <c r="E61" s="310" t="s">
        <v>218</v>
      </c>
      <c r="F61" s="310" t="s">
        <v>231</v>
      </c>
      <c r="G61" s="65"/>
    </row>
    <row r="62" spans="1:7" ht="15" customHeight="1">
      <c r="A62" s="306">
        <v>58</v>
      </c>
      <c r="B62" s="310" t="s">
        <v>183</v>
      </c>
      <c r="C62" s="310" t="s">
        <v>1119</v>
      </c>
      <c r="D62" s="310" t="s">
        <v>238</v>
      </c>
      <c r="E62" s="310" t="s">
        <v>218</v>
      </c>
      <c r="F62" s="310" t="s">
        <v>231</v>
      </c>
      <c r="G62" s="65"/>
    </row>
    <row r="63" spans="1:7" ht="15" customHeight="1">
      <c r="A63" s="306">
        <v>59</v>
      </c>
      <c r="B63" s="310" t="s">
        <v>183</v>
      </c>
      <c r="C63" s="310" t="s">
        <v>1120</v>
      </c>
      <c r="D63" s="310" t="s">
        <v>238</v>
      </c>
      <c r="E63" s="310" t="s">
        <v>228</v>
      </c>
      <c r="F63" s="310" t="s">
        <v>239</v>
      </c>
      <c r="G63" s="65"/>
    </row>
    <row r="64" spans="1:7" ht="15" customHeight="1">
      <c r="A64" s="306">
        <v>60</v>
      </c>
      <c r="B64" s="310" t="s">
        <v>1074</v>
      </c>
      <c r="C64" s="310" t="s">
        <v>972</v>
      </c>
      <c r="D64" s="310" t="s">
        <v>1004</v>
      </c>
      <c r="E64" s="310" t="s">
        <v>228</v>
      </c>
      <c r="F64" s="310" t="s">
        <v>167</v>
      </c>
      <c r="G64" s="65"/>
    </row>
    <row r="65" spans="1:7" ht="15" customHeight="1">
      <c r="A65" s="306">
        <v>61</v>
      </c>
      <c r="B65" s="310" t="s">
        <v>1075</v>
      </c>
      <c r="C65" s="310" t="s">
        <v>972</v>
      </c>
      <c r="D65" s="310" t="s">
        <v>1004</v>
      </c>
      <c r="E65" s="310" t="s">
        <v>228</v>
      </c>
      <c r="F65" s="310" t="s">
        <v>167</v>
      </c>
      <c r="G65" s="65"/>
    </row>
    <row r="66" spans="1:7" ht="15" customHeight="1">
      <c r="A66" s="306">
        <v>62</v>
      </c>
      <c r="B66" s="310" t="s">
        <v>184</v>
      </c>
      <c r="C66" s="310" t="s">
        <v>1121</v>
      </c>
      <c r="D66" s="310" t="s">
        <v>242</v>
      </c>
      <c r="E66" s="310" t="s">
        <v>228</v>
      </c>
      <c r="F66" s="310" t="s">
        <v>167</v>
      </c>
      <c r="G66" s="65"/>
    </row>
    <row r="67" spans="1:7" ht="15" customHeight="1">
      <c r="A67" s="306">
        <v>63</v>
      </c>
      <c r="B67" s="310" t="s">
        <v>184</v>
      </c>
      <c r="C67" s="310" t="s">
        <v>1121</v>
      </c>
      <c r="D67" s="310" t="s">
        <v>241</v>
      </c>
      <c r="E67" s="310" t="s">
        <v>228</v>
      </c>
      <c r="F67" s="310" t="s">
        <v>167</v>
      </c>
      <c r="G67" s="65"/>
    </row>
    <row r="68" spans="1:7" ht="15" customHeight="1">
      <c r="A68" s="306">
        <v>64</v>
      </c>
      <c r="B68" s="310" t="s">
        <v>184</v>
      </c>
      <c r="C68" s="310" t="s">
        <v>1122</v>
      </c>
      <c r="D68" s="310" t="s">
        <v>243</v>
      </c>
      <c r="E68" s="310" t="s">
        <v>240</v>
      </c>
      <c r="F68" s="310" t="s">
        <v>167</v>
      </c>
      <c r="G68" s="65"/>
    </row>
    <row r="69" spans="1:7" ht="15" customHeight="1">
      <c r="A69" s="306">
        <v>65</v>
      </c>
      <c r="B69" s="310" t="s">
        <v>184</v>
      </c>
      <c r="C69" s="310" t="s">
        <v>1123</v>
      </c>
      <c r="D69" s="310" t="s">
        <v>1058</v>
      </c>
      <c r="E69" s="310" t="s">
        <v>1019</v>
      </c>
      <c r="F69" s="310" t="s">
        <v>167</v>
      </c>
      <c r="G69" s="65"/>
    </row>
    <row r="70" spans="1:7" ht="15" customHeight="1">
      <c r="A70" s="306">
        <v>66</v>
      </c>
      <c r="B70" s="310" t="s">
        <v>185</v>
      </c>
      <c r="C70" s="310" t="s">
        <v>1124</v>
      </c>
      <c r="D70" s="310" t="s">
        <v>244</v>
      </c>
      <c r="E70" s="310" t="s">
        <v>228</v>
      </c>
      <c r="F70" s="310" t="s">
        <v>928</v>
      </c>
      <c r="G70" s="65"/>
    </row>
    <row r="71" spans="1:7" ht="15" customHeight="1">
      <c r="A71" s="306">
        <v>67</v>
      </c>
      <c r="B71" s="310" t="s">
        <v>185</v>
      </c>
      <c r="C71" s="310" t="s">
        <v>1124</v>
      </c>
      <c r="D71" s="310" t="s">
        <v>244</v>
      </c>
      <c r="E71" s="310" t="s">
        <v>240</v>
      </c>
      <c r="F71" s="310" t="s">
        <v>167</v>
      </c>
      <c r="G71" s="65"/>
    </row>
    <row r="72" spans="1:7" ht="15" customHeight="1">
      <c r="A72" s="306">
        <v>68</v>
      </c>
      <c r="B72" s="310" t="s">
        <v>185</v>
      </c>
      <c r="C72" s="310" t="s">
        <v>1125</v>
      </c>
      <c r="D72" s="310" t="s">
        <v>245</v>
      </c>
      <c r="E72" s="310" t="s">
        <v>228</v>
      </c>
      <c r="F72" s="310" t="s">
        <v>167</v>
      </c>
      <c r="G72" s="65"/>
    </row>
    <row r="73" spans="1:7" ht="15" customHeight="1">
      <c r="A73" s="306">
        <v>69</v>
      </c>
      <c r="B73" s="310" t="s">
        <v>185</v>
      </c>
      <c r="C73" s="310" t="s">
        <v>1125</v>
      </c>
      <c r="D73" s="310" t="s">
        <v>245</v>
      </c>
      <c r="E73" s="310" t="s">
        <v>240</v>
      </c>
      <c r="F73" s="310" t="s">
        <v>928</v>
      </c>
      <c r="G73" s="65"/>
    </row>
    <row r="74" spans="1:7" ht="15" customHeight="1">
      <c r="A74" s="306">
        <v>70</v>
      </c>
      <c r="B74" s="310" t="s">
        <v>185</v>
      </c>
      <c r="C74" s="310" t="s">
        <v>1126</v>
      </c>
      <c r="D74" s="310" t="s">
        <v>246</v>
      </c>
      <c r="E74" s="310" t="s">
        <v>228</v>
      </c>
      <c r="F74" s="310" t="s">
        <v>928</v>
      </c>
      <c r="G74" s="65"/>
    </row>
    <row r="75" spans="1:7" ht="15" customHeight="1">
      <c r="A75" s="306">
        <v>71</v>
      </c>
      <c r="B75" s="310" t="s">
        <v>185</v>
      </c>
      <c r="C75" s="310" t="s">
        <v>1126</v>
      </c>
      <c r="D75" s="310" t="s">
        <v>246</v>
      </c>
      <c r="E75" s="310" t="s">
        <v>240</v>
      </c>
      <c r="F75" s="310" t="s">
        <v>1033</v>
      </c>
      <c r="G75" s="65"/>
    </row>
    <row r="76" spans="1:7" ht="15" customHeight="1">
      <c r="A76" s="306">
        <v>72</v>
      </c>
      <c r="B76" s="310" t="s">
        <v>186</v>
      </c>
      <c r="C76" s="310" t="s">
        <v>1127</v>
      </c>
      <c r="D76" s="310" t="s">
        <v>247</v>
      </c>
      <c r="E76" s="310" t="s">
        <v>240</v>
      </c>
      <c r="F76" s="310" t="s">
        <v>168</v>
      </c>
      <c r="G76" s="65"/>
    </row>
    <row r="77" spans="1:7" ht="15" customHeight="1">
      <c r="A77" s="306">
        <v>73</v>
      </c>
      <c r="B77" s="310" t="s">
        <v>186</v>
      </c>
      <c r="C77" s="310" t="s">
        <v>934</v>
      </c>
      <c r="D77" s="310" t="s">
        <v>248</v>
      </c>
      <c r="E77" s="310" t="s">
        <v>240</v>
      </c>
      <c r="F77" s="310" t="s">
        <v>167</v>
      </c>
      <c r="G77" s="65"/>
    </row>
    <row r="78" spans="1:7" ht="15" customHeight="1">
      <c r="A78" s="306">
        <v>74</v>
      </c>
      <c r="B78" s="310" t="s">
        <v>186</v>
      </c>
      <c r="C78" s="310" t="s">
        <v>1128</v>
      </c>
      <c r="D78" s="310" t="s">
        <v>249</v>
      </c>
      <c r="E78" s="310" t="s">
        <v>240</v>
      </c>
      <c r="F78" s="310" t="s">
        <v>168</v>
      </c>
      <c r="G78" s="65"/>
    </row>
    <row r="79" spans="1:7" ht="15" customHeight="1">
      <c r="A79" s="306">
        <v>75</v>
      </c>
      <c r="B79" s="310" t="s">
        <v>186</v>
      </c>
      <c r="C79" s="310" t="s">
        <v>1129</v>
      </c>
      <c r="D79" s="310" t="s">
        <v>1059</v>
      </c>
      <c r="E79" s="310" t="s">
        <v>240</v>
      </c>
      <c r="F79" s="310" t="s">
        <v>168</v>
      </c>
      <c r="G79" s="65"/>
    </row>
    <row r="80" spans="1:7" ht="15" customHeight="1">
      <c r="A80" s="306">
        <v>76</v>
      </c>
      <c r="B80" s="310" t="s">
        <v>186</v>
      </c>
      <c r="C80" s="310" t="s">
        <v>1130</v>
      </c>
      <c r="D80" s="310" t="s">
        <v>250</v>
      </c>
      <c r="E80" s="310" t="s">
        <v>240</v>
      </c>
      <c r="F80" s="310" t="s">
        <v>168</v>
      </c>
      <c r="G80" s="65"/>
    </row>
    <row r="81" spans="1:7" ht="15" customHeight="1">
      <c r="A81" s="306">
        <v>77</v>
      </c>
      <c r="B81" s="310" t="s">
        <v>187</v>
      </c>
      <c r="C81" s="310" t="s">
        <v>1129</v>
      </c>
      <c r="D81" s="310" t="s">
        <v>1060</v>
      </c>
      <c r="E81" s="310" t="s">
        <v>1020</v>
      </c>
      <c r="F81" s="310" t="s">
        <v>167</v>
      </c>
      <c r="G81" s="65"/>
    </row>
    <row r="82" spans="1:7" ht="15" customHeight="1">
      <c r="A82" s="306">
        <v>78</v>
      </c>
      <c r="B82" s="310" t="s">
        <v>251</v>
      </c>
      <c r="C82" s="310" t="s">
        <v>182</v>
      </c>
      <c r="D82" s="310" t="s">
        <v>252</v>
      </c>
      <c r="E82" s="310" t="s">
        <v>228</v>
      </c>
      <c r="F82" s="310" t="s">
        <v>167</v>
      </c>
      <c r="G82" s="65"/>
    </row>
    <row r="83" spans="1:7" ht="15" customHeight="1">
      <c r="A83" s="306">
        <v>79</v>
      </c>
      <c r="B83" s="310" t="s">
        <v>188</v>
      </c>
      <c r="C83" s="310" t="s">
        <v>1131</v>
      </c>
      <c r="D83" s="310" t="s">
        <v>253</v>
      </c>
      <c r="E83" s="310" t="s">
        <v>206</v>
      </c>
      <c r="F83" s="310" t="s">
        <v>928</v>
      </c>
      <c r="G83" s="65"/>
    </row>
    <row r="84" spans="1:7" ht="15" customHeight="1">
      <c r="A84" s="306">
        <v>80</v>
      </c>
      <c r="B84" s="310" t="s">
        <v>188</v>
      </c>
      <c r="C84" s="310" t="s">
        <v>1132</v>
      </c>
      <c r="D84" s="310" t="s">
        <v>1061</v>
      </c>
      <c r="E84" s="310" t="s">
        <v>1021</v>
      </c>
      <c r="F84" s="310" t="s">
        <v>167</v>
      </c>
      <c r="G84" s="65"/>
    </row>
    <row r="85" spans="1:7" ht="15" customHeight="1">
      <c r="A85" s="306">
        <v>81</v>
      </c>
      <c r="B85" s="310" t="s">
        <v>188</v>
      </c>
      <c r="C85" s="310" t="s">
        <v>1133</v>
      </c>
      <c r="D85" s="310" t="s">
        <v>254</v>
      </c>
      <c r="E85" s="310" t="s">
        <v>206</v>
      </c>
      <c r="F85" s="310" t="s">
        <v>167</v>
      </c>
      <c r="G85" s="65"/>
    </row>
    <row r="86" spans="1:7" ht="15" customHeight="1">
      <c r="A86" s="306">
        <v>82</v>
      </c>
      <c r="B86" s="310" t="s">
        <v>255</v>
      </c>
      <c r="C86" s="310" t="s">
        <v>1134</v>
      </c>
      <c r="D86" s="310" t="s">
        <v>256</v>
      </c>
      <c r="E86" s="310" t="s">
        <v>206</v>
      </c>
      <c r="F86" s="310" t="s">
        <v>169</v>
      </c>
      <c r="G86" s="65"/>
    </row>
    <row r="87" spans="1:7" ht="15" customHeight="1">
      <c r="A87" s="421" t="s">
        <v>112</v>
      </c>
      <c r="B87" s="421"/>
      <c r="C87" s="421"/>
      <c r="D87" s="421"/>
      <c r="E87" s="421"/>
      <c r="F87" s="421"/>
      <c r="G87" s="60" t="s">
        <v>1210</v>
      </c>
    </row>
    <row r="88" spans="1:7" ht="15" customHeight="1">
      <c r="A88" s="313" t="s">
        <v>162</v>
      </c>
      <c r="B88" s="314" t="s">
        <v>163</v>
      </c>
      <c r="C88" s="314" t="s">
        <v>0</v>
      </c>
      <c r="D88" s="315"/>
      <c r="E88" s="316" t="s">
        <v>164</v>
      </c>
      <c r="F88" s="314" t="s">
        <v>165</v>
      </c>
      <c r="G88" s="64" t="s">
        <v>1211</v>
      </c>
    </row>
    <row r="89" spans="1:7" ht="15" customHeight="1">
      <c r="A89" s="306">
        <v>83</v>
      </c>
      <c r="B89" s="310" t="s">
        <v>257</v>
      </c>
      <c r="C89" s="310" t="s">
        <v>1135</v>
      </c>
      <c r="D89" s="310" t="s">
        <v>1062</v>
      </c>
      <c r="E89" s="310" t="s">
        <v>1022</v>
      </c>
      <c r="F89" s="310" t="s">
        <v>169</v>
      </c>
      <c r="G89" s="65"/>
    </row>
    <row r="90" spans="1:7" ht="15" customHeight="1">
      <c r="A90" s="306">
        <v>84</v>
      </c>
      <c r="B90" s="310" t="s">
        <v>257</v>
      </c>
      <c r="C90" s="310" t="s">
        <v>1136</v>
      </c>
      <c r="D90" s="310" t="s">
        <v>1062</v>
      </c>
      <c r="E90" s="310" t="s">
        <v>1022</v>
      </c>
      <c r="F90" s="310" t="s">
        <v>169</v>
      </c>
      <c r="G90" s="65"/>
    </row>
    <row r="91" spans="1:7" ht="15" customHeight="1">
      <c r="A91" s="306">
        <v>85</v>
      </c>
      <c r="B91" s="310" t="s">
        <v>257</v>
      </c>
      <c r="C91" s="310" t="s">
        <v>1137</v>
      </c>
      <c r="D91" s="310" t="s">
        <v>1063</v>
      </c>
      <c r="E91" s="310" t="s">
        <v>1023</v>
      </c>
      <c r="F91" s="310" t="s">
        <v>167</v>
      </c>
      <c r="G91" s="65"/>
    </row>
    <row r="92" spans="1:7" ht="15" customHeight="1">
      <c r="A92" s="306">
        <v>86</v>
      </c>
      <c r="B92" s="310" t="s">
        <v>257</v>
      </c>
      <c r="C92" s="310" t="s">
        <v>1138</v>
      </c>
      <c r="D92" s="310" t="s">
        <v>1063</v>
      </c>
      <c r="E92" s="310" t="s">
        <v>1023</v>
      </c>
      <c r="F92" s="310" t="s">
        <v>169</v>
      </c>
      <c r="G92" s="65"/>
    </row>
    <row r="93" spans="1:7" ht="15" customHeight="1">
      <c r="A93" s="306">
        <v>87</v>
      </c>
      <c r="B93" s="310" t="s">
        <v>257</v>
      </c>
      <c r="C93" s="310" t="s">
        <v>1139</v>
      </c>
      <c r="D93" s="310" t="s">
        <v>1064</v>
      </c>
      <c r="E93" s="310" t="s">
        <v>1024</v>
      </c>
      <c r="F93" s="310" t="s">
        <v>167</v>
      </c>
      <c r="G93" s="65"/>
    </row>
    <row r="94" spans="1:7" ht="15" customHeight="1">
      <c r="A94" s="306">
        <v>88</v>
      </c>
      <c r="B94" s="310" t="s">
        <v>257</v>
      </c>
      <c r="C94" s="310" t="s">
        <v>1140</v>
      </c>
      <c r="D94" s="310" t="s">
        <v>1064</v>
      </c>
      <c r="E94" s="310" t="s">
        <v>258</v>
      </c>
      <c r="F94" s="310" t="s">
        <v>928</v>
      </c>
      <c r="G94" s="65"/>
    </row>
    <row r="95" spans="1:7" ht="15" customHeight="1">
      <c r="A95" s="306">
        <v>89</v>
      </c>
      <c r="B95" s="310" t="s">
        <v>257</v>
      </c>
      <c r="C95" s="310" t="s">
        <v>1141</v>
      </c>
      <c r="D95" s="310" t="s">
        <v>259</v>
      </c>
      <c r="E95" s="310" t="s">
        <v>1021</v>
      </c>
      <c r="F95" s="310" t="s">
        <v>169</v>
      </c>
      <c r="G95" s="65"/>
    </row>
    <row r="96" spans="1:7" ht="15" customHeight="1">
      <c r="A96" s="306">
        <v>90</v>
      </c>
      <c r="B96" s="310" t="s">
        <v>257</v>
      </c>
      <c r="C96" s="310" t="s">
        <v>1142</v>
      </c>
      <c r="D96" s="310" t="s">
        <v>260</v>
      </c>
      <c r="E96" s="310" t="s">
        <v>1025</v>
      </c>
      <c r="F96" s="310" t="s">
        <v>167</v>
      </c>
      <c r="G96" s="65"/>
    </row>
    <row r="97" spans="1:7" ht="15" customHeight="1">
      <c r="A97" s="306">
        <v>91</v>
      </c>
      <c r="B97" s="310" t="s">
        <v>257</v>
      </c>
      <c r="C97" s="310" t="s">
        <v>1143</v>
      </c>
      <c r="D97" s="310" t="s">
        <v>1065</v>
      </c>
      <c r="E97" s="310" t="s">
        <v>1021</v>
      </c>
      <c r="F97" s="310" t="s">
        <v>169</v>
      </c>
      <c r="G97" s="65"/>
    </row>
    <row r="98" spans="1:7" ht="15" customHeight="1">
      <c r="A98" s="306">
        <v>92</v>
      </c>
      <c r="B98" s="310" t="s">
        <v>257</v>
      </c>
      <c r="C98" s="310" t="s">
        <v>1144</v>
      </c>
      <c r="D98" s="310" t="s">
        <v>261</v>
      </c>
      <c r="E98" s="310" t="s">
        <v>1026</v>
      </c>
      <c r="F98" s="310" t="s">
        <v>167</v>
      </c>
      <c r="G98" s="65"/>
    </row>
    <row r="99" spans="1:7" ht="15" customHeight="1">
      <c r="A99" s="306">
        <v>93</v>
      </c>
      <c r="B99" s="310" t="s">
        <v>257</v>
      </c>
      <c r="C99" s="310" t="s">
        <v>1145</v>
      </c>
      <c r="D99" s="310" t="s">
        <v>262</v>
      </c>
      <c r="E99" s="310" t="s">
        <v>1027</v>
      </c>
      <c r="F99" s="310" t="s">
        <v>169</v>
      </c>
      <c r="G99" s="65"/>
    </row>
    <row r="100" spans="1:7" ht="15" customHeight="1">
      <c r="A100" s="306">
        <v>94</v>
      </c>
      <c r="B100" s="310" t="s">
        <v>257</v>
      </c>
      <c r="C100" s="310" t="s">
        <v>907</v>
      </c>
      <c r="D100" s="310" t="s">
        <v>1066</v>
      </c>
      <c r="E100" s="310" t="s">
        <v>1028</v>
      </c>
      <c r="F100" s="310" t="s">
        <v>169</v>
      </c>
      <c r="G100" s="65"/>
    </row>
    <row r="101" spans="1:7" ht="15" customHeight="1">
      <c r="A101" s="306">
        <v>95</v>
      </c>
      <c r="B101" s="310" t="s">
        <v>257</v>
      </c>
      <c r="C101" s="310" t="s">
        <v>1146</v>
      </c>
      <c r="D101" s="310" t="s">
        <v>1067</v>
      </c>
      <c r="E101" s="310" t="s">
        <v>1023</v>
      </c>
      <c r="F101" s="310" t="s">
        <v>169</v>
      </c>
      <c r="G101" s="65"/>
    </row>
    <row r="102" spans="1:7" ht="15" customHeight="1">
      <c r="A102" s="306">
        <v>96</v>
      </c>
      <c r="B102" s="310" t="s">
        <v>189</v>
      </c>
      <c r="C102" s="310" t="s">
        <v>1147</v>
      </c>
      <c r="D102" s="310" t="s">
        <v>1068</v>
      </c>
      <c r="E102" s="310" t="s">
        <v>1029</v>
      </c>
      <c r="F102" s="310" t="s">
        <v>209</v>
      </c>
      <c r="G102" s="65"/>
    </row>
    <row r="103" spans="1:7" ht="15" customHeight="1">
      <c r="A103" s="306">
        <v>97</v>
      </c>
      <c r="B103" s="310" t="s">
        <v>1076</v>
      </c>
      <c r="C103" s="310"/>
      <c r="D103" s="310" t="s">
        <v>1069</v>
      </c>
      <c r="E103" s="310" t="s">
        <v>224</v>
      </c>
      <c r="F103" s="310" t="s">
        <v>1032</v>
      </c>
      <c r="G103" s="65"/>
    </row>
    <row r="104" spans="1:7" ht="15" customHeight="1">
      <c r="A104" s="306">
        <v>98</v>
      </c>
      <c r="B104" s="310" t="s">
        <v>1076</v>
      </c>
      <c r="C104" s="310"/>
      <c r="D104" s="310" t="s">
        <v>227</v>
      </c>
      <c r="E104" s="310" t="s">
        <v>224</v>
      </c>
      <c r="F104" s="310" t="s">
        <v>1032</v>
      </c>
      <c r="G104" s="65"/>
    </row>
    <row r="105" spans="1:7" ht="15" customHeight="1">
      <c r="A105" s="306">
        <v>99</v>
      </c>
      <c r="B105" s="310" t="s">
        <v>1076</v>
      </c>
      <c r="C105" s="310"/>
      <c r="D105" s="310" t="s">
        <v>1070</v>
      </c>
      <c r="E105" s="310" t="s">
        <v>224</v>
      </c>
      <c r="F105" s="310" t="s">
        <v>1032</v>
      </c>
      <c r="G105" s="65"/>
    </row>
    <row r="106" spans="1:7" ht="15" customHeight="1">
      <c r="A106" s="306">
        <v>100</v>
      </c>
      <c r="B106" s="310" t="s">
        <v>972</v>
      </c>
      <c r="C106" s="310" t="s">
        <v>1148</v>
      </c>
      <c r="D106" s="310" t="s">
        <v>1004</v>
      </c>
      <c r="E106" s="310" t="s">
        <v>218</v>
      </c>
      <c r="F106" s="310" t="s">
        <v>213</v>
      </c>
      <c r="G106" s="65"/>
    </row>
    <row r="107" spans="1:7" ht="15" customHeight="1">
      <c r="A107" s="306">
        <v>101</v>
      </c>
      <c r="B107" s="310" t="s">
        <v>972</v>
      </c>
      <c r="C107" s="310" t="s">
        <v>1149</v>
      </c>
      <c r="D107" s="310" t="s">
        <v>1004</v>
      </c>
      <c r="E107" s="310" t="s">
        <v>1030</v>
      </c>
      <c r="F107" s="310" t="s">
        <v>213</v>
      </c>
      <c r="G107" s="65"/>
    </row>
    <row r="108" spans="1:7" ht="15" customHeight="1">
      <c r="A108" s="306">
        <v>102</v>
      </c>
      <c r="B108" s="310" t="s">
        <v>972</v>
      </c>
      <c r="C108" s="310" t="s">
        <v>1150</v>
      </c>
      <c r="D108" s="310" t="s">
        <v>1004</v>
      </c>
      <c r="E108" s="310" t="s">
        <v>1030</v>
      </c>
      <c r="F108" s="310" t="s">
        <v>213</v>
      </c>
      <c r="G108" s="65"/>
    </row>
    <row r="109" spans="1:7" ht="15" customHeight="1">
      <c r="A109" s="306">
        <v>103</v>
      </c>
      <c r="B109" s="310" t="s">
        <v>972</v>
      </c>
      <c r="C109" s="310" t="s">
        <v>1150</v>
      </c>
      <c r="D109" s="310" t="s">
        <v>1004</v>
      </c>
      <c r="E109" s="310" t="s">
        <v>1030</v>
      </c>
      <c r="F109" s="310" t="s">
        <v>213</v>
      </c>
      <c r="G109" s="65"/>
    </row>
    <row r="110" spans="1:7" ht="15" customHeight="1">
      <c r="A110" s="306">
        <v>104</v>
      </c>
      <c r="B110" s="310" t="s">
        <v>264</v>
      </c>
      <c r="C110" s="310" t="s">
        <v>906</v>
      </c>
      <c r="D110" s="310" t="s">
        <v>448</v>
      </c>
      <c r="E110" s="310" t="s">
        <v>1030</v>
      </c>
      <c r="F110" s="310" t="s">
        <v>166</v>
      </c>
      <c r="G110" s="65"/>
    </row>
    <row r="111" spans="1:7" ht="15" customHeight="1">
      <c r="A111" s="306">
        <v>105</v>
      </c>
      <c r="B111" s="310" t="s">
        <v>264</v>
      </c>
      <c r="C111" s="310" t="s">
        <v>905</v>
      </c>
      <c r="D111" s="310" t="s">
        <v>448</v>
      </c>
      <c r="E111" s="310" t="s">
        <v>223</v>
      </c>
      <c r="F111" s="310" t="s">
        <v>213</v>
      </c>
      <c r="G111" s="65"/>
    </row>
    <row r="112" spans="1:7" ht="15" customHeight="1">
      <c r="A112" s="306">
        <v>106</v>
      </c>
      <c r="B112" s="310" t="s">
        <v>266</v>
      </c>
      <c r="C112" s="310" t="s">
        <v>1151</v>
      </c>
      <c r="D112" s="310" t="s">
        <v>267</v>
      </c>
      <c r="E112" s="310" t="s">
        <v>1030</v>
      </c>
      <c r="F112" s="310" t="s">
        <v>213</v>
      </c>
      <c r="G112" s="65"/>
    </row>
    <row r="113" spans="1:7" ht="15" customHeight="1">
      <c r="A113" s="306">
        <v>107</v>
      </c>
      <c r="B113" s="310" t="s">
        <v>266</v>
      </c>
      <c r="C113" s="310" t="s">
        <v>1151</v>
      </c>
      <c r="D113" s="310" t="s">
        <v>267</v>
      </c>
      <c r="E113" s="310" t="s">
        <v>1031</v>
      </c>
      <c r="F113" s="310" t="s">
        <v>213</v>
      </c>
      <c r="G113" s="65"/>
    </row>
    <row r="114" spans="1:7" ht="15" customHeight="1">
      <c r="A114" s="306">
        <v>108</v>
      </c>
      <c r="B114" s="310" t="s">
        <v>266</v>
      </c>
      <c r="C114" s="310" t="s">
        <v>1152</v>
      </c>
      <c r="D114" s="310" t="s">
        <v>241</v>
      </c>
      <c r="E114" s="310" t="s">
        <v>1031</v>
      </c>
      <c r="F114" s="310" t="s">
        <v>213</v>
      </c>
      <c r="G114" s="304"/>
    </row>
    <row r="115" spans="1:7" ht="15" customHeight="1">
      <c r="A115" s="306">
        <v>109</v>
      </c>
      <c r="B115" s="310" t="s">
        <v>266</v>
      </c>
      <c r="C115" s="310" t="s">
        <v>1153</v>
      </c>
      <c r="D115" s="310" t="s">
        <v>243</v>
      </c>
      <c r="E115" s="310" t="s">
        <v>1030</v>
      </c>
      <c r="F115" s="310" t="s">
        <v>928</v>
      </c>
      <c r="G115" s="65"/>
    </row>
    <row r="116" spans="1:7" ht="15" customHeight="1">
      <c r="A116" s="306">
        <v>110</v>
      </c>
      <c r="B116" s="310" t="s">
        <v>266</v>
      </c>
      <c r="C116" s="310" t="s">
        <v>1154</v>
      </c>
      <c r="D116" s="310" t="s">
        <v>1058</v>
      </c>
      <c r="E116" s="310" t="s">
        <v>1030</v>
      </c>
      <c r="F116" s="310" t="s">
        <v>167</v>
      </c>
      <c r="G116" s="65"/>
    </row>
    <row r="117" spans="1:7" ht="15" customHeight="1">
      <c r="A117" s="317">
        <v>111</v>
      </c>
      <c r="B117" s="310" t="s">
        <v>173</v>
      </c>
      <c r="C117" s="310" t="s">
        <v>1155</v>
      </c>
      <c r="D117" s="310" t="s">
        <v>888</v>
      </c>
      <c r="E117" s="310" t="s">
        <v>218</v>
      </c>
      <c r="F117" s="310" t="s">
        <v>167</v>
      </c>
      <c r="G117" s="65"/>
    </row>
    <row r="118" spans="1:7" ht="15" customHeight="1">
      <c r="A118" s="306">
        <v>112</v>
      </c>
      <c r="B118" s="310" t="s">
        <v>884</v>
      </c>
      <c r="C118" s="310" t="s">
        <v>885</v>
      </c>
      <c r="D118" s="310" t="s">
        <v>886</v>
      </c>
      <c r="E118" s="310" t="s">
        <v>880</v>
      </c>
      <c r="F118" s="310" t="s">
        <v>887</v>
      </c>
      <c r="G118" s="65"/>
    </row>
    <row r="119" spans="1:7" ht="15" customHeight="1">
      <c r="A119" s="306">
        <v>113</v>
      </c>
      <c r="B119" s="310"/>
      <c r="C119" s="310"/>
      <c r="D119" s="311"/>
      <c r="E119" s="310"/>
      <c r="F119" s="310"/>
      <c r="G119" s="65"/>
    </row>
    <row r="120" spans="1:7" ht="15" customHeight="1">
      <c r="A120" s="306">
        <v>114</v>
      </c>
      <c r="B120" s="310" t="s">
        <v>175</v>
      </c>
      <c r="C120" s="310" t="s">
        <v>900</v>
      </c>
      <c r="D120" s="310" t="s">
        <v>909</v>
      </c>
      <c r="E120" s="310" t="s">
        <v>1030</v>
      </c>
      <c r="F120" s="310" t="s">
        <v>167</v>
      </c>
      <c r="G120" s="65"/>
    </row>
    <row r="121" spans="1:7" ht="15" customHeight="1">
      <c r="A121" s="306">
        <v>115</v>
      </c>
      <c r="B121" s="310" t="s">
        <v>175</v>
      </c>
      <c r="C121" s="310" t="s">
        <v>900</v>
      </c>
      <c r="D121" s="310" t="s">
        <v>909</v>
      </c>
      <c r="E121" s="310" t="s">
        <v>218</v>
      </c>
      <c r="F121" s="310" t="s">
        <v>167</v>
      </c>
      <c r="G121" s="65"/>
    </row>
    <row r="122" spans="1:7" ht="15" customHeight="1">
      <c r="A122" s="307" t="s">
        <v>889</v>
      </c>
      <c r="B122" s="310" t="s">
        <v>895</v>
      </c>
      <c r="C122" s="310" t="s">
        <v>901</v>
      </c>
      <c r="D122" s="310" t="s">
        <v>910</v>
      </c>
      <c r="E122" s="310" t="s">
        <v>218</v>
      </c>
      <c r="F122" s="310" t="s">
        <v>922</v>
      </c>
      <c r="G122" s="65"/>
    </row>
    <row r="123" spans="1:7" ht="15" customHeight="1">
      <c r="A123" s="307" t="s">
        <v>890</v>
      </c>
      <c r="B123" s="310" t="s">
        <v>895</v>
      </c>
      <c r="C123" s="310" t="s">
        <v>901</v>
      </c>
      <c r="D123" s="310" t="s">
        <v>910</v>
      </c>
      <c r="E123" s="311" t="s">
        <v>923</v>
      </c>
      <c r="F123" s="310" t="s">
        <v>922</v>
      </c>
      <c r="G123" s="65"/>
    </row>
    <row r="124" spans="1:7" ht="15" customHeight="1">
      <c r="A124" s="307" t="s">
        <v>891</v>
      </c>
      <c r="B124" s="310" t="s">
        <v>895</v>
      </c>
      <c r="C124" s="310" t="s">
        <v>901</v>
      </c>
      <c r="D124" s="310" t="s">
        <v>911</v>
      </c>
      <c r="E124" s="311" t="s">
        <v>923</v>
      </c>
      <c r="F124" s="310" t="s">
        <v>922</v>
      </c>
      <c r="G124" s="65"/>
    </row>
    <row r="125" spans="1:7" ht="15" customHeight="1">
      <c r="A125" s="307" t="s">
        <v>892</v>
      </c>
      <c r="B125" s="310" t="s">
        <v>895</v>
      </c>
      <c r="C125" s="310" t="s">
        <v>902</v>
      </c>
      <c r="D125" s="310" t="s">
        <v>912</v>
      </c>
      <c r="E125" s="310" t="s">
        <v>218</v>
      </c>
      <c r="F125" s="310" t="s">
        <v>922</v>
      </c>
      <c r="G125" s="65"/>
    </row>
    <row r="126" spans="1:7" ht="15" customHeight="1">
      <c r="A126" s="307" t="s">
        <v>893</v>
      </c>
      <c r="B126" s="310" t="s">
        <v>895</v>
      </c>
      <c r="C126" s="310" t="s">
        <v>902</v>
      </c>
      <c r="D126" s="310" t="s">
        <v>912</v>
      </c>
      <c r="E126" s="311" t="s">
        <v>923</v>
      </c>
      <c r="F126" s="310" t="s">
        <v>922</v>
      </c>
      <c r="G126" s="65"/>
    </row>
    <row r="127" spans="1:7" ht="15" customHeight="1">
      <c r="A127" s="307" t="s">
        <v>894</v>
      </c>
      <c r="B127" s="310" t="s">
        <v>895</v>
      </c>
      <c r="C127" s="310" t="s">
        <v>902</v>
      </c>
      <c r="D127" s="310" t="s">
        <v>913</v>
      </c>
      <c r="E127" s="311" t="s">
        <v>923</v>
      </c>
      <c r="F127" s="310" t="s">
        <v>922</v>
      </c>
      <c r="G127" s="65"/>
    </row>
    <row r="128" spans="1:7" ht="15" customHeight="1">
      <c r="A128" s="308">
        <v>118</v>
      </c>
      <c r="B128" s="310" t="s">
        <v>895</v>
      </c>
      <c r="C128" s="310" t="s">
        <v>903</v>
      </c>
      <c r="D128" s="310" t="s">
        <v>914</v>
      </c>
      <c r="E128" s="310" t="s">
        <v>263</v>
      </c>
      <c r="F128" s="310" t="s">
        <v>167</v>
      </c>
      <c r="G128" s="65"/>
    </row>
    <row r="129" spans="1:7" ht="15" customHeight="1">
      <c r="A129" s="306">
        <v>119</v>
      </c>
      <c r="B129" s="310" t="s">
        <v>895</v>
      </c>
      <c r="C129" s="310" t="s">
        <v>904</v>
      </c>
      <c r="D129" s="310" t="s">
        <v>915</v>
      </c>
      <c r="E129" s="310" t="s">
        <v>263</v>
      </c>
      <c r="F129" s="310" t="s">
        <v>167</v>
      </c>
      <c r="G129" s="65"/>
    </row>
    <row r="130" spans="1:7" ht="15" customHeight="1">
      <c r="A130" s="308">
        <v>120</v>
      </c>
      <c r="B130" s="310" t="s">
        <v>895</v>
      </c>
      <c r="C130" s="310" t="s">
        <v>904</v>
      </c>
      <c r="D130" s="310" t="s">
        <v>916</v>
      </c>
      <c r="E130" s="310" t="s">
        <v>263</v>
      </c>
      <c r="F130" s="310" t="s">
        <v>167</v>
      </c>
      <c r="G130" s="65"/>
    </row>
    <row r="131" spans="1:7" ht="14.25" customHeight="1">
      <c r="A131" s="308">
        <v>121</v>
      </c>
      <c r="B131" s="310" t="s">
        <v>896</v>
      </c>
      <c r="C131" s="310" t="s">
        <v>905</v>
      </c>
      <c r="D131" s="310" t="s">
        <v>917</v>
      </c>
      <c r="E131" s="310" t="s">
        <v>924</v>
      </c>
      <c r="F131" s="310" t="s">
        <v>167</v>
      </c>
      <c r="G131" s="65"/>
    </row>
    <row r="132" spans="1:7" ht="14.25" customHeight="1">
      <c r="A132" s="308">
        <v>122</v>
      </c>
      <c r="B132" s="310" t="s">
        <v>896</v>
      </c>
      <c r="C132" s="310" t="s">
        <v>906</v>
      </c>
      <c r="D132" s="310" t="s">
        <v>917</v>
      </c>
      <c r="E132" s="310" t="s">
        <v>263</v>
      </c>
      <c r="F132" s="310" t="s">
        <v>167</v>
      </c>
      <c r="G132" s="305"/>
    </row>
    <row r="133" spans="1:7" ht="14.25" customHeight="1">
      <c r="A133" s="308">
        <v>123</v>
      </c>
      <c r="B133" s="310" t="s">
        <v>896</v>
      </c>
      <c r="C133" s="310" t="s">
        <v>906</v>
      </c>
      <c r="D133" s="310" t="s">
        <v>918</v>
      </c>
      <c r="E133" s="310" t="s">
        <v>263</v>
      </c>
      <c r="F133" s="310" t="s">
        <v>167</v>
      </c>
      <c r="G133" s="305"/>
    </row>
    <row r="134" spans="1:7" ht="14.25" customHeight="1">
      <c r="A134" s="308">
        <v>124</v>
      </c>
      <c r="B134" s="310" t="s">
        <v>897</v>
      </c>
      <c r="C134" s="310" t="s">
        <v>906</v>
      </c>
      <c r="D134" s="310" t="s">
        <v>919</v>
      </c>
      <c r="E134" s="310" t="s">
        <v>924</v>
      </c>
      <c r="F134" s="310" t="s">
        <v>167</v>
      </c>
      <c r="G134" s="305"/>
    </row>
    <row r="135" spans="1:7" ht="14.25" customHeight="1">
      <c r="A135" s="308">
        <v>125</v>
      </c>
      <c r="B135" s="310" t="s">
        <v>898</v>
      </c>
      <c r="C135" s="310" t="s">
        <v>907</v>
      </c>
      <c r="D135" s="310" t="s">
        <v>920</v>
      </c>
      <c r="E135" s="310" t="s">
        <v>263</v>
      </c>
      <c r="F135" s="310" t="s">
        <v>167</v>
      </c>
      <c r="G135" s="305"/>
    </row>
    <row r="136" spans="1:7" ht="14.25" customHeight="1">
      <c r="A136" s="306">
        <v>126</v>
      </c>
      <c r="B136" s="310" t="s">
        <v>899</v>
      </c>
      <c r="C136" s="310" t="s">
        <v>908</v>
      </c>
      <c r="D136" s="310" t="s">
        <v>921</v>
      </c>
      <c r="E136" s="310" t="s">
        <v>263</v>
      </c>
      <c r="F136" s="310" t="s">
        <v>167</v>
      </c>
      <c r="G136" s="305"/>
    </row>
    <row r="137" spans="1:7" ht="14.25" customHeight="1">
      <c r="A137" s="306">
        <v>127</v>
      </c>
      <c r="B137" s="310" t="s">
        <v>899</v>
      </c>
      <c r="C137" s="310" t="s">
        <v>908</v>
      </c>
      <c r="D137" s="310" t="s">
        <v>952</v>
      </c>
      <c r="E137" s="310" t="s">
        <v>925</v>
      </c>
      <c r="F137" s="310" t="s">
        <v>167</v>
      </c>
      <c r="G137" s="305"/>
    </row>
    <row r="138" spans="1:7" ht="14.25" customHeight="1">
      <c r="A138" s="306">
        <v>128</v>
      </c>
      <c r="B138" s="310" t="s">
        <v>186</v>
      </c>
      <c r="C138" s="310" t="s">
        <v>934</v>
      </c>
      <c r="D138" s="310" t="s">
        <v>248</v>
      </c>
      <c r="E138" s="310" t="s">
        <v>924</v>
      </c>
      <c r="F138" s="310" t="s">
        <v>927</v>
      </c>
      <c r="G138" s="305"/>
    </row>
    <row r="139" spans="1:7" ht="14.25" customHeight="1">
      <c r="A139" s="306">
        <v>129</v>
      </c>
      <c r="B139" s="310" t="s">
        <v>929</v>
      </c>
      <c r="C139" s="310" t="s">
        <v>935</v>
      </c>
      <c r="D139" s="310" t="s">
        <v>953</v>
      </c>
      <c r="E139" s="310" t="s">
        <v>263</v>
      </c>
      <c r="F139" s="310" t="s">
        <v>928</v>
      </c>
      <c r="G139" s="305"/>
    </row>
    <row r="140" spans="1:7" ht="14.25" customHeight="1">
      <c r="A140" s="306">
        <v>130</v>
      </c>
      <c r="B140" s="310" t="s">
        <v>930</v>
      </c>
      <c r="C140" s="310" t="s">
        <v>182</v>
      </c>
      <c r="D140" s="310" t="s">
        <v>954</v>
      </c>
      <c r="E140" s="310" t="s">
        <v>263</v>
      </c>
      <c r="F140" s="310" t="s">
        <v>928</v>
      </c>
      <c r="G140" s="305"/>
    </row>
    <row r="141" spans="1:7" ht="14.25" customHeight="1">
      <c r="A141" s="306">
        <v>131</v>
      </c>
      <c r="B141" s="310" t="s">
        <v>931</v>
      </c>
      <c r="C141" s="310" t="s">
        <v>936</v>
      </c>
      <c r="D141" s="310" t="s">
        <v>955</v>
      </c>
      <c r="E141" s="310" t="s">
        <v>265</v>
      </c>
      <c r="F141" s="310" t="s">
        <v>167</v>
      </c>
      <c r="G141" s="305"/>
    </row>
    <row r="142" spans="1:7" ht="14.25" customHeight="1">
      <c r="A142" s="306">
        <v>132</v>
      </c>
      <c r="B142" s="310" t="s">
        <v>931</v>
      </c>
      <c r="C142" s="310" t="s">
        <v>937</v>
      </c>
      <c r="D142" s="310" t="s">
        <v>956</v>
      </c>
      <c r="E142" s="310" t="s">
        <v>265</v>
      </c>
      <c r="F142" s="310" t="s">
        <v>167</v>
      </c>
      <c r="G142" s="305"/>
    </row>
    <row r="143" spans="1:7" ht="14.25" customHeight="1">
      <c r="A143" s="306">
        <v>133</v>
      </c>
      <c r="B143" s="310" t="s">
        <v>931</v>
      </c>
      <c r="C143" s="310" t="s">
        <v>937</v>
      </c>
      <c r="D143" s="310" t="s">
        <v>956</v>
      </c>
      <c r="E143" s="310" t="s">
        <v>265</v>
      </c>
      <c r="F143" s="310" t="s">
        <v>167</v>
      </c>
      <c r="G143" s="305"/>
    </row>
    <row r="144" spans="1:7" ht="14.25" customHeight="1">
      <c r="A144" s="306">
        <v>134</v>
      </c>
      <c r="B144" s="310"/>
      <c r="C144" s="310"/>
      <c r="D144" s="310"/>
      <c r="E144" s="310"/>
      <c r="F144" s="310"/>
      <c r="G144" s="305"/>
    </row>
    <row r="145" spans="1:7" ht="14.25" customHeight="1">
      <c r="A145" s="306">
        <v>135</v>
      </c>
      <c r="B145" s="310" t="s">
        <v>931</v>
      </c>
      <c r="C145" s="310" t="s">
        <v>937</v>
      </c>
      <c r="D145" s="310" t="s">
        <v>955</v>
      </c>
      <c r="E145" s="310" t="s">
        <v>265</v>
      </c>
      <c r="F145" s="310" t="s">
        <v>167</v>
      </c>
      <c r="G145" s="305"/>
    </row>
    <row r="146" spans="1:7" ht="14.25" customHeight="1">
      <c r="A146" s="306">
        <v>136</v>
      </c>
      <c r="B146" s="310" t="s">
        <v>931</v>
      </c>
      <c r="C146" s="310" t="s">
        <v>938</v>
      </c>
      <c r="D146" s="310" t="s">
        <v>955</v>
      </c>
      <c r="E146" s="310" t="s">
        <v>263</v>
      </c>
      <c r="F146" s="310" t="s">
        <v>167</v>
      </c>
      <c r="G146" s="305"/>
    </row>
    <row r="147" spans="1:7" ht="14.25" customHeight="1">
      <c r="A147" s="306">
        <v>137</v>
      </c>
      <c r="B147" s="310" t="s">
        <v>932</v>
      </c>
      <c r="C147" s="310" t="s">
        <v>939</v>
      </c>
      <c r="D147" s="310" t="s">
        <v>957</v>
      </c>
      <c r="E147" s="310" t="s">
        <v>926</v>
      </c>
      <c r="F147" s="310" t="s">
        <v>167</v>
      </c>
      <c r="G147" s="305"/>
    </row>
    <row r="148" spans="1:7" ht="14.25" customHeight="1">
      <c r="A148" s="306">
        <v>138</v>
      </c>
      <c r="B148" s="310" t="s">
        <v>932</v>
      </c>
      <c r="C148" s="310" t="s">
        <v>940</v>
      </c>
      <c r="D148" s="310" t="s">
        <v>958</v>
      </c>
      <c r="E148" s="310" t="s">
        <v>263</v>
      </c>
      <c r="F148" s="310" t="s">
        <v>167</v>
      </c>
      <c r="G148" s="305"/>
    </row>
    <row r="149" spans="1:7" ht="14.25" customHeight="1">
      <c r="A149" s="306">
        <v>139</v>
      </c>
      <c r="B149" s="310" t="s">
        <v>931</v>
      </c>
      <c r="C149" s="310" t="s">
        <v>941</v>
      </c>
      <c r="D149" s="310" t="s">
        <v>959</v>
      </c>
      <c r="E149" s="310" t="s">
        <v>265</v>
      </c>
      <c r="F149" s="310" t="s">
        <v>167</v>
      </c>
      <c r="G149" s="305"/>
    </row>
    <row r="150" spans="1:7" ht="14.25" customHeight="1">
      <c r="A150" s="306">
        <v>140</v>
      </c>
      <c r="B150" s="310" t="s">
        <v>931</v>
      </c>
      <c r="C150" s="310" t="s">
        <v>942</v>
      </c>
      <c r="D150" s="310" t="s">
        <v>960</v>
      </c>
      <c r="E150" s="310" t="s">
        <v>265</v>
      </c>
      <c r="F150" s="310" t="s">
        <v>167</v>
      </c>
      <c r="G150" s="305"/>
    </row>
    <row r="151" spans="1:7" ht="14.25" customHeight="1">
      <c r="A151" s="306">
        <v>141</v>
      </c>
      <c r="B151" s="310" t="s">
        <v>188</v>
      </c>
      <c r="C151" s="310" t="s">
        <v>943</v>
      </c>
      <c r="D151" s="310" t="s">
        <v>961</v>
      </c>
      <c r="E151" s="310" t="s">
        <v>265</v>
      </c>
      <c r="F151" s="310" t="s">
        <v>928</v>
      </c>
      <c r="G151" s="305"/>
    </row>
    <row r="152" spans="1:7" ht="14.25" customHeight="1">
      <c r="A152" s="306">
        <v>142</v>
      </c>
      <c r="B152" s="310" t="s">
        <v>933</v>
      </c>
      <c r="C152" s="310" t="s">
        <v>944</v>
      </c>
      <c r="D152" s="310" t="s">
        <v>962</v>
      </c>
      <c r="E152" s="310" t="s">
        <v>265</v>
      </c>
      <c r="F152" s="310" t="s">
        <v>167</v>
      </c>
      <c r="G152" s="305"/>
    </row>
    <row r="153" spans="1:7" ht="14.25" customHeight="1">
      <c r="A153" s="306">
        <v>143</v>
      </c>
      <c r="B153" s="310" t="s">
        <v>933</v>
      </c>
      <c r="C153" s="310" t="s">
        <v>945</v>
      </c>
      <c r="D153" s="310" t="s">
        <v>963</v>
      </c>
      <c r="E153" s="310" t="s">
        <v>265</v>
      </c>
      <c r="F153" s="310" t="s">
        <v>167</v>
      </c>
      <c r="G153" s="305"/>
    </row>
    <row r="154" spans="1:7" ht="14.25" customHeight="1">
      <c r="A154" s="306">
        <v>144</v>
      </c>
      <c r="B154" s="310" t="s">
        <v>933</v>
      </c>
      <c r="C154" s="310" t="s">
        <v>946</v>
      </c>
      <c r="D154" s="310" t="s">
        <v>962</v>
      </c>
      <c r="E154" s="310" t="s">
        <v>265</v>
      </c>
      <c r="F154" s="310" t="s">
        <v>167</v>
      </c>
      <c r="G154" s="305"/>
    </row>
    <row r="155" spans="1:7" ht="14.25" customHeight="1">
      <c r="A155" s="306">
        <v>145</v>
      </c>
      <c r="B155" s="310" t="s">
        <v>933</v>
      </c>
      <c r="C155" s="310" t="s">
        <v>947</v>
      </c>
      <c r="D155" s="310" t="s">
        <v>964</v>
      </c>
      <c r="E155" s="310" t="s">
        <v>265</v>
      </c>
      <c r="F155" s="310" t="s">
        <v>167</v>
      </c>
      <c r="G155" s="305"/>
    </row>
    <row r="156" spans="1:7" ht="14.25" customHeight="1">
      <c r="A156" s="306">
        <v>146</v>
      </c>
      <c r="B156" s="310" t="s">
        <v>933</v>
      </c>
      <c r="C156" s="310" t="s">
        <v>948</v>
      </c>
      <c r="D156" s="310" t="s">
        <v>965</v>
      </c>
      <c r="E156" s="310" t="s">
        <v>265</v>
      </c>
      <c r="F156" s="310" t="s">
        <v>167</v>
      </c>
      <c r="G156" s="305"/>
    </row>
    <row r="157" spans="1:7" ht="14.25" customHeight="1">
      <c r="A157" s="306">
        <v>147</v>
      </c>
      <c r="B157" s="310" t="s">
        <v>933</v>
      </c>
      <c r="C157" s="310" t="s">
        <v>949</v>
      </c>
      <c r="D157" s="310" t="s">
        <v>966</v>
      </c>
      <c r="E157" s="310" t="s">
        <v>265</v>
      </c>
      <c r="F157" s="310" t="s">
        <v>167</v>
      </c>
      <c r="G157" s="305"/>
    </row>
    <row r="158" spans="1:7" ht="14.25" customHeight="1">
      <c r="A158" s="306">
        <v>148</v>
      </c>
      <c r="B158" s="310" t="s">
        <v>933</v>
      </c>
      <c r="C158" s="310" t="s">
        <v>950</v>
      </c>
      <c r="D158" s="310" t="s">
        <v>967</v>
      </c>
      <c r="E158" s="310" t="s">
        <v>265</v>
      </c>
      <c r="F158" s="310" t="s">
        <v>167</v>
      </c>
      <c r="G158" s="305"/>
    </row>
    <row r="159" spans="1:7" ht="14.25" customHeight="1">
      <c r="A159" s="306">
        <v>149</v>
      </c>
      <c r="B159" s="310" t="s">
        <v>933</v>
      </c>
      <c r="C159" s="310" t="s">
        <v>946</v>
      </c>
      <c r="D159" s="310" t="s">
        <v>968</v>
      </c>
      <c r="E159" s="310" t="s">
        <v>265</v>
      </c>
      <c r="F159" s="310" t="s">
        <v>167</v>
      </c>
      <c r="G159" s="305"/>
    </row>
    <row r="160" spans="1:7" ht="14.25" customHeight="1">
      <c r="A160" s="306">
        <v>150</v>
      </c>
      <c r="B160" s="310" t="s">
        <v>933</v>
      </c>
      <c r="C160" s="310" t="s">
        <v>951</v>
      </c>
      <c r="D160" s="310" t="s">
        <v>969</v>
      </c>
      <c r="E160" s="310" t="s">
        <v>265</v>
      </c>
      <c r="F160" s="310" t="s">
        <v>167</v>
      </c>
      <c r="G160" s="305"/>
    </row>
    <row r="161" spans="1:7" ht="14.25" customHeight="1">
      <c r="A161" s="306">
        <v>151</v>
      </c>
      <c r="B161" s="310" t="s">
        <v>933</v>
      </c>
      <c r="C161" s="310" t="s">
        <v>980</v>
      </c>
      <c r="D161" s="310" t="s">
        <v>997</v>
      </c>
      <c r="E161" s="310" t="s">
        <v>265</v>
      </c>
      <c r="F161" s="310" t="s">
        <v>167</v>
      </c>
      <c r="G161" s="305"/>
    </row>
    <row r="162" spans="1:7" ht="14.25" customHeight="1">
      <c r="A162" s="306">
        <v>152</v>
      </c>
      <c r="B162" s="310" t="s">
        <v>933</v>
      </c>
      <c r="C162" s="310" t="s">
        <v>981</v>
      </c>
      <c r="D162" s="310" t="s">
        <v>998</v>
      </c>
      <c r="E162" s="310" t="s">
        <v>265</v>
      </c>
      <c r="F162" s="310" t="s">
        <v>167</v>
      </c>
      <c r="G162" s="305"/>
    </row>
    <row r="163" spans="1:7" ht="14.25" customHeight="1">
      <c r="A163" s="306">
        <v>153</v>
      </c>
      <c r="B163" s="310" t="s">
        <v>933</v>
      </c>
      <c r="C163" s="310" t="s">
        <v>946</v>
      </c>
      <c r="D163" s="310" t="s">
        <v>999</v>
      </c>
      <c r="E163" s="310" t="s">
        <v>263</v>
      </c>
      <c r="F163" s="310" t="s">
        <v>167</v>
      </c>
      <c r="G163" s="305"/>
    </row>
    <row r="164" spans="1:7" ht="14.25" customHeight="1">
      <c r="A164" s="306">
        <v>154</v>
      </c>
      <c r="B164" s="310" t="s">
        <v>933</v>
      </c>
      <c r="C164" s="310" t="s">
        <v>982</v>
      </c>
      <c r="D164" s="310" t="s">
        <v>1000</v>
      </c>
      <c r="E164" s="310" t="s">
        <v>924</v>
      </c>
      <c r="F164" s="310" t="s">
        <v>167</v>
      </c>
      <c r="G164" s="305"/>
    </row>
    <row r="165" spans="1:7" ht="14.25" customHeight="1">
      <c r="A165" s="306">
        <v>155</v>
      </c>
      <c r="B165" s="310" t="s">
        <v>933</v>
      </c>
      <c r="C165" s="310" t="s">
        <v>983</v>
      </c>
      <c r="D165" s="310" t="s">
        <v>1001</v>
      </c>
      <c r="E165" s="310" t="s">
        <v>265</v>
      </c>
      <c r="F165" s="310" t="s">
        <v>167</v>
      </c>
      <c r="G165" s="305"/>
    </row>
    <row r="166" spans="1:7" ht="14.25" customHeight="1">
      <c r="A166" s="306">
        <v>156</v>
      </c>
      <c r="B166" s="310" t="s">
        <v>933</v>
      </c>
      <c r="C166" s="310" t="s">
        <v>984</v>
      </c>
      <c r="D166" s="310" t="s">
        <v>1001</v>
      </c>
      <c r="E166" s="310" t="s">
        <v>265</v>
      </c>
      <c r="F166" s="310" t="s">
        <v>167</v>
      </c>
      <c r="G166" s="305"/>
    </row>
    <row r="167" spans="1:7" ht="14.25" customHeight="1">
      <c r="A167" s="306">
        <v>157</v>
      </c>
      <c r="B167" s="310" t="s">
        <v>933</v>
      </c>
      <c r="C167" s="310" t="s">
        <v>983</v>
      </c>
      <c r="D167" s="310" t="s">
        <v>1001</v>
      </c>
      <c r="E167" s="310" t="s">
        <v>263</v>
      </c>
      <c r="F167" s="310" t="s">
        <v>167</v>
      </c>
      <c r="G167" s="305"/>
    </row>
    <row r="168" spans="1:7" ht="14.25" customHeight="1">
      <c r="A168" s="306">
        <v>158</v>
      </c>
      <c r="B168" s="310" t="s">
        <v>970</v>
      </c>
      <c r="C168" s="310" t="s">
        <v>938</v>
      </c>
      <c r="D168" s="310" t="s">
        <v>1002</v>
      </c>
      <c r="E168" s="310" t="s">
        <v>265</v>
      </c>
      <c r="F168" s="310" t="s">
        <v>167</v>
      </c>
      <c r="G168" s="305"/>
    </row>
    <row r="169" spans="1:7" ht="14.25" customHeight="1">
      <c r="A169" s="306">
        <v>159</v>
      </c>
      <c r="B169" s="310" t="s">
        <v>971</v>
      </c>
      <c r="C169" s="310" t="s">
        <v>985</v>
      </c>
      <c r="D169" s="310" t="s">
        <v>1003</v>
      </c>
      <c r="E169" s="310" t="s">
        <v>265</v>
      </c>
      <c r="F169" s="310" t="s">
        <v>167</v>
      </c>
      <c r="G169" s="305"/>
    </row>
    <row r="170" spans="1:7" ht="14.25" customHeight="1">
      <c r="A170" s="306">
        <v>160</v>
      </c>
      <c r="B170" s="310" t="s">
        <v>971</v>
      </c>
      <c r="C170" s="310" t="s">
        <v>985</v>
      </c>
      <c r="D170" s="310" t="s">
        <v>1003</v>
      </c>
      <c r="E170" s="310" t="s">
        <v>265</v>
      </c>
      <c r="F170" s="310" t="s">
        <v>167</v>
      </c>
      <c r="G170" s="305"/>
    </row>
    <row r="171" spans="1:7" ht="14.25" customHeight="1">
      <c r="A171" s="306">
        <v>161</v>
      </c>
      <c r="B171" s="310" t="s">
        <v>972</v>
      </c>
      <c r="C171" s="310" t="s">
        <v>986</v>
      </c>
      <c r="D171" s="310" t="s">
        <v>1004</v>
      </c>
      <c r="E171" s="310" t="s">
        <v>1012</v>
      </c>
      <c r="F171" s="310" t="s">
        <v>167</v>
      </c>
      <c r="G171" s="305"/>
    </row>
    <row r="172" spans="1:7" ht="14.25" customHeight="1">
      <c r="A172" s="306">
        <v>162</v>
      </c>
      <c r="B172" s="310" t="s">
        <v>972</v>
      </c>
      <c r="C172" s="310" t="s">
        <v>987</v>
      </c>
      <c r="D172" s="310" t="s">
        <v>1004</v>
      </c>
      <c r="E172" s="310" t="s">
        <v>1012</v>
      </c>
      <c r="F172" s="310" t="s">
        <v>167</v>
      </c>
      <c r="G172" s="305"/>
    </row>
    <row r="173" spans="1:7" ht="14.25" customHeight="1">
      <c r="A173" s="306">
        <v>163</v>
      </c>
      <c r="B173" s="310" t="s">
        <v>972</v>
      </c>
      <c r="C173" s="310" t="s">
        <v>988</v>
      </c>
      <c r="D173" s="310" t="s">
        <v>1004</v>
      </c>
      <c r="E173" s="310" t="s">
        <v>263</v>
      </c>
      <c r="F173" s="310" t="s">
        <v>167</v>
      </c>
      <c r="G173" s="305"/>
    </row>
    <row r="174" spans="1:7" ht="14.25" customHeight="1">
      <c r="A174" s="306">
        <v>164</v>
      </c>
      <c r="B174" s="310" t="s">
        <v>973</v>
      </c>
      <c r="C174" s="310" t="s">
        <v>989</v>
      </c>
      <c r="D174" s="310" t="s">
        <v>1005</v>
      </c>
      <c r="E174" s="310" t="s">
        <v>225</v>
      </c>
      <c r="F174" s="310" t="s">
        <v>1015</v>
      </c>
      <c r="G174" s="305"/>
    </row>
    <row r="175" spans="1:7" ht="14.25" customHeight="1">
      <c r="A175" s="306">
        <v>165</v>
      </c>
      <c r="B175" s="310" t="s">
        <v>973</v>
      </c>
      <c r="C175" s="310" t="s">
        <v>989</v>
      </c>
      <c r="D175" s="310" t="s">
        <v>1005</v>
      </c>
      <c r="E175" s="310" t="s">
        <v>819</v>
      </c>
      <c r="F175" s="310" t="s">
        <v>1016</v>
      </c>
      <c r="G175" s="305"/>
    </row>
    <row r="176" spans="1:7" ht="14.25" customHeight="1">
      <c r="A176" s="306">
        <v>166</v>
      </c>
      <c r="B176" s="310" t="s">
        <v>974</v>
      </c>
      <c r="C176" s="310" t="s">
        <v>990</v>
      </c>
      <c r="D176" s="310" t="s">
        <v>1006</v>
      </c>
      <c r="E176" s="310" t="s">
        <v>223</v>
      </c>
      <c r="F176" s="310" t="s">
        <v>167</v>
      </c>
      <c r="G176" s="305"/>
    </row>
    <row r="177" spans="1:7" ht="14.25" customHeight="1">
      <c r="A177" s="306">
        <v>167</v>
      </c>
      <c r="B177" s="310" t="s">
        <v>975</v>
      </c>
      <c r="C177" s="310" t="s">
        <v>991</v>
      </c>
      <c r="D177" s="310" t="s">
        <v>1007</v>
      </c>
      <c r="E177" s="310" t="s">
        <v>1013</v>
      </c>
      <c r="F177" s="310" t="s">
        <v>167</v>
      </c>
      <c r="G177" s="305"/>
    </row>
    <row r="178" spans="1:7" ht="14.25" customHeight="1">
      <c r="A178" s="310">
        <v>168</v>
      </c>
      <c r="B178" s="310" t="s">
        <v>975</v>
      </c>
      <c r="C178" s="310" t="s">
        <v>992</v>
      </c>
      <c r="D178" s="310" t="s">
        <v>1007</v>
      </c>
      <c r="E178" s="310" t="s">
        <v>1013</v>
      </c>
      <c r="F178" s="310" t="s">
        <v>167</v>
      </c>
      <c r="G178" s="305"/>
    </row>
    <row r="179" spans="1:7" ht="14.25" customHeight="1">
      <c r="A179" s="310">
        <v>169</v>
      </c>
      <c r="B179" s="310" t="s">
        <v>976</v>
      </c>
      <c r="C179" s="310" t="s">
        <v>993</v>
      </c>
      <c r="D179" s="310" t="s">
        <v>1008</v>
      </c>
      <c r="E179" s="310" t="s">
        <v>223</v>
      </c>
      <c r="F179" s="310" t="s">
        <v>167</v>
      </c>
      <c r="G179" s="305"/>
    </row>
    <row r="180" spans="1:7" ht="14.25" customHeight="1">
      <c r="A180" s="310">
        <v>170</v>
      </c>
      <c r="B180" s="310" t="s">
        <v>977</v>
      </c>
      <c r="C180" s="310" t="s">
        <v>994</v>
      </c>
      <c r="D180" s="310" t="s">
        <v>1009</v>
      </c>
      <c r="E180" s="310" t="s">
        <v>1014</v>
      </c>
      <c r="F180" s="310"/>
      <c r="G180" s="305"/>
    </row>
    <row r="181" spans="1:7" ht="14.25" customHeight="1">
      <c r="A181" s="310">
        <v>171</v>
      </c>
      <c r="B181" s="310" t="s">
        <v>974</v>
      </c>
      <c r="C181" s="310" t="s">
        <v>995</v>
      </c>
      <c r="D181" s="310" t="s">
        <v>1006</v>
      </c>
      <c r="E181" s="310" t="s">
        <v>223</v>
      </c>
      <c r="F181" s="310" t="s">
        <v>167</v>
      </c>
      <c r="G181" s="305"/>
    </row>
    <row r="182" spans="1:7" ht="14.25" customHeight="1">
      <c r="A182" s="310">
        <v>172</v>
      </c>
      <c r="B182" s="310" t="s">
        <v>978</v>
      </c>
      <c r="C182" s="310" t="s">
        <v>995</v>
      </c>
      <c r="D182" s="310" t="s">
        <v>1010</v>
      </c>
      <c r="E182" s="310" t="s">
        <v>223</v>
      </c>
      <c r="F182" s="310" t="s">
        <v>167</v>
      </c>
      <c r="G182" s="305"/>
    </row>
    <row r="183" spans="1:7" ht="14.25" customHeight="1">
      <c r="A183" s="310">
        <v>173</v>
      </c>
      <c r="B183" s="310" t="s">
        <v>996</v>
      </c>
      <c r="C183" s="310" t="s">
        <v>979</v>
      </c>
      <c r="D183" s="310" t="s">
        <v>1011</v>
      </c>
      <c r="E183" s="310" t="s">
        <v>265</v>
      </c>
      <c r="F183" s="310" t="s">
        <v>168</v>
      </c>
      <c r="G183" s="305"/>
    </row>
    <row r="184" spans="1:7" ht="14.25" customHeight="1">
      <c r="A184" s="309">
        <v>174</v>
      </c>
      <c r="B184" s="309" t="s">
        <v>1176</v>
      </c>
      <c r="C184" s="309" t="s">
        <v>1177</v>
      </c>
      <c r="D184" s="309" t="s">
        <v>1180</v>
      </c>
      <c r="E184" s="309" t="s">
        <v>265</v>
      </c>
      <c r="F184" s="309" t="s">
        <v>1181</v>
      </c>
      <c r="G184" s="65"/>
    </row>
    <row r="185" spans="1:7" ht="14.25" customHeight="1">
      <c r="A185" s="309">
        <v>175</v>
      </c>
      <c r="B185" s="309" t="s">
        <v>1176</v>
      </c>
      <c r="C185" s="309" t="s">
        <v>1178</v>
      </c>
      <c r="D185" s="309" t="s">
        <v>1180</v>
      </c>
      <c r="E185" s="309" t="s">
        <v>265</v>
      </c>
      <c r="F185" s="309" t="s">
        <v>1181</v>
      </c>
      <c r="G185" s="65"/>
    </row>
    <row r="186" spans="1:7" ht="14.25" customHeight="1">
      <c r="A186" s="309">
        <v>176</v>
      </c>
      <c r="B186" s="309" t="s">
        <v>1176</v>
      </c>
      <c r="C186" s="309" t="s">
        <v>1179</v>
      </c>
      <c r="D186" s="309" t="s">
        <v>1180</v>
      </c>
      <c r="E186" s="309" t="s">
        <v>265</v>
      </c>
      <c r="F186" s="309" t="s">
        <v>1181</v>
      </c>
      <c r="G186" s="65"/>
    </row>
    <row r="188" spans="1:7" ht="15" customHeight="1">
      <c r="A188" s="422" t="s">
        <v>102</v>
      </c>
      <c r="B188" s="422"/>
      <c r="C188" s="422"/>
      <c r="D188" s="422"/>
      <c r="E188" s="422"/>
      <c r="F188" s="422"/>
      <c r="G188" s="60" t="s">
        <v>1210</v>
      </c>
    </row>
    <row r="189" spans="1:7" ht="15" customHeight="1" thickBot="1">
      <c r="A189" s="61" t="s">
        <v>162</v>
      </c>
      <c r="B189" s="62" t="s">
        <v>163</v>
      </c>
      <c r="C189" s="423" t="s">
        <v>0</v>
      </c>
      <c r="D189" s="424"/>
      <c r="E189" s="63" t="s">
        <v>164</v>
      </c>
      <c r="F189" s="62" t="s">
        <v>165</v>
      </c>
      <c r="G189" s="64" t="s">
        <v>1211</v>
      </c>
    </row>
    <row r="190" spans="1:7" ht="15" customHeight="1">
      <c r="A190" s="320">
        <v>200</v>
      </c>
      <c r="B190" s="319" t="s">
        <v>273</v>
      </c>
      <c r="C190" s="321" t="s">
        <v>272</v>
      </c>
      <c r="D190" s="322" t="s">
        <v>1165</v>
      </c>
      <c r="E190" s="323" t="s">
        <v>268</v>
      </c>
      <c r="F190" s="323" t="s">
        <v>284</v>
      </c>
      <c r="G190" s="65"/>
    </row>
    <row r="191" spans="1:7" ht="15" customHeight="1">
      <c r="A191" s="320">
        <v>201</v>
      </c>
      <c r="B191" s="319" t="s">
        <v>274</v>
      </c>
      <c r="C191" s="324" t="s">
        <v>272</v>
      </c>
      <c r="D191" s="322" t="s">
        <v>1165</v>
      </c>
      <c r="E191" s="324" t="s">
        <v>268</v>
      </c>
      <c r="F191" s="324" t="s">
        <v>284</v>
      </c>
      <c r="G191" s="65"/>
    </row>
    <row r="192" spans="1:7" ht="15" customHeight="1">
      <c r="A192" s="320">
        <v>202</v>
      </c>
      <c r="B192" s="319" t="s">
        <v>190</v>
      </c>
      <c r="C192" s="324" t="s">
        <v>275</v>
      </c>
      <c r="D192" s="322" t="s">
        <v>1166</v>
      </c>
      <c r="E192" s="325" t="s">
        <v>268</v>
      </c>
      <c r="F192" s="325" t="s">
        <v>284</v>
      </c>
      <c r="G192" s="65"/>
    </row>
    <row r="193" spans="1:7" ht="15" customHeight="1">
      <c r="A193" s="320">
        <v>203</v>
      </c>
      <c r="B193" s="322" t="s">
        <v>191</v>
      </c>
      <c r="C193" s="324" t="s">
        <v>275</v>
      </c>
      <c r="D193" s="322" t="s">
        <v>1167</v>
      </c>
      <c r="E193" s="325" t="s">
        <v>268</v>
      </c>
      <c r="F193" s="324" t="s">
        <v>167</v>
      </c>
      <c r="G193" s="65"/>
    </row>
    <row r="194" spans="1:7" ht="15" customHeight="1">
      <c r="A194" s="320">
        <v>204</v>
      </c>
      <c r="B194" s="322" t="s">
        <v>178</v>
      </c>
      <c r="C194" s="324" t="s">
        <v>276</v>
      </c>
      <c r="D194" s="322" t="s">
        <v>1168</v>
      </c>
      <c r="E194" s="324" t="s">
        <v>179</v>
      </c>
      <c r="F194" s="324"/>
      <c r="G194" s="65"/>
    </row>
    <row r="195" spans="1:7" ht="15" customHeight="1">
      <c r="A195" s="320">
        <v>205</v>
      </c>
      <c r="B195" s="322" t="s">
        <v>192</v>
      </c>
      <c r="C195" s="324" t="s">
        <v>277</v>
      </c>
      <c r="D195" s="322" t="s">
        <v>1169</v>
      </c>
      <c r="E195" s="324" t="s">
        <v>193</v>
      </c>
      <c r="F195" s="324" t="s">
        <v>285</v>
      </c>
      <c r="G195" s="65"/>
    </row>
    <row r="196" spans="1:7" ht="15" customHeight="1">
      <c r="A196" s="320">
        <v>206</v>
      </c>
      <c r="B196" s="322" t="s">
        <v>194</v>
      </c>
      <c r="C196" s="324" t="s">
        <v>278</v>
      </c>
      <c r="D196" s="322" t="s">
        <v>1170</v>
      </c>
      <c r="E196" s="324" t="s">
        <v>269</v>
      </c>
      <c r="F196" s="324" t="s">
        <v>169</v>
      </c>
      <c r="G196" s="65"/>
    </row>
    <row r="197" spans="1:7" ht="15" customHeight="1">
      <c r="A197" s="320">
        <v>207</v>
      </c>
      <c r="B197" s="322" t="s">
        <v>195</v>
      </c>
      <c r="C197" s="324" t="s">
        <v>279</v>
      </c>
      <c r="D197" s="322" t="s">
        <v>1171</v>
      </c>
      <c r="E197" s="324" t="s">
        <v>270</v>
      </c>
      <c r="F197" s="324" t="s">
        <v>196</v>
      </c>
      <c r="G197" s="65"/>
    </row>
    <row r="198" spans="1:7" ht="15" customHeight="1">
      <c r="A198" s="320">
        <v>208</v>
      </c>
      <c r="B198" s="322" t="s">
        <v>281</v>
      </c>
      <c r="C198" s="324" t="s">
        <v>280</v>
      </c>
      <c r="D198" s="322" t="s">
        <v>1172</v>
      </c>
      <c r="E198" s="324" t="s">
        <v>271</v>
      </c>
      <c r="F198" s="324" t="s">
        <v>167</v>
      </c>
      <c r="G198" s="65"/>
    </row>
    <row r="199" spans="1:7" ht="15" customHeight="1">
      <c r="A199" s="320">
        <v>209</v>
      </c>
      <c r="B199" s="322" t="s">
        <v>283</v>
      </c>
      <c r="C199" s="324" t="s">
        <v>282</v>
      </c>
      <c r="D199" s="322" t="s">
        <v>1168</v>
      </c>
      <c r="E199" s="324" t="s">
        <v>179</v>
      </c>
      <c r="F199" s="324" t="s">
        <v>167</v>
      </c>
      <c r="G199" s="65"/>
    </row>
    <row r="200" spans="1:7" ht="15" customHeight="1">
      <c r="A200" s="326">
        <v>210</v>
      </c>
      <c r="B200" s="327" t="s">
        <v>1159</v>
      </c>
      <c r="C200" s="327" t="s">
        <v>1156</v>
      </c>
      <c r="D200" s="327" t="s">
        <v>1173</v>
      </c>
      <c r="E200" s="327" t="s">
        <v>1162</v>
      </c>
      <c r="F200" s="327" t="s">
        <v>1164</v>
      </c>
      <c r="G200" s="65"/>
    </row>
    <row r="201" spans="1:7" ht="15" customHeight="1">
      <c r="A201" s="320">
        <v>211</v>
      </c>
      <c r="B201" s="322" t="s">
        <v>1160</v>
      </c>
      <c r="C201" s="322" t="s">
        <v>1157</v>
      </c>
      <c r="D201" s="322" t="s">
        <v>1174</v>
      </c>
      <c r="E201" s="322" t="s">
        <v>1163</v>
      </c>
      <c r="F201" s="322" t="s">
        <v>167</v>
      </c>
      <c r="G201" s="65"/>
    </row>
    <row r="202" spans="1:7" ht="15" customHeight="1">
      <c r="A202" s="320">
        <v>212</v>
      </c>
      <c r="B202" s="322" t="s">
        <v>1161</v>
      </c>
      <c r="C202" s="322" t="s">
        <v>1158</v>
      </c>
      <c r="D202" s="322" t="s">
        <v>1175</v>
      </c>
      <c r="E202" s="322" t="s">
        <v>1163</v>
      </c>
      <c r="F202" s="322" t="s">
        <v>167</v>
      </c>
      <c r="G202" s="65"/>
    </row>
    <row r="203" spans="1:7" ht="15" customHeight="1">
      <c r="A203" s="312"/>
    </row>
    <row r="204" spans="1:7" ht="15" customHeight="1">
      <c r="A204" s="422" t="s">
        <v>1207</v>
      </c>
      <c r="B204" s="422"/>
      <c r="C204" s="422"/>
      <c r="D204" s="422"/>
      <c r="E204" s="422"/>
      <c r="F204" s="422"/>
      <c r="G204" s="60" t="s">
        <v>161</v>
      </c>
    </row>
    <row r="205" spans="1:7" ht="15" customHeight="1">
      <c r="A205" s="347" t="s">
        <v>162</v>
      </c>
      <c r="B205" s="348" t="s">
        <v>163</v>
      </c>
      <c r="C205" s="425" t="s">
        <v>0</v>
      </c>
      <c r="D205" s="426"/>
      <c r="E205" s="349" t="s">
        <v>164</v>
      </c>
      <c r="F205" s="348" t="s">
        <v>165</v>
      </c>
      <c r="G205" s="64" t="s">
        <v>1211</v>
      </c>
    </row>
    <row r="206" spans="1:7" ht="47.65" customHeight="1">
      <c r="A206" s="350"/>
      <c r="B206" s="117"/>
      <c r="C206" s="419" t="s">
        <v>1226</v>
      </c>
      <c r="D206" s="420"/>
      <c r="E206" s="117"/>
      <c r="F206" s="117"/>
      <c r="G206" s="350"/>
    </row>
    <row r="208" spans="1:7" ht="15" customHeight="1">
      <c r="G208" s="57"/>
    </row>
    <row r="210" spans="8:14" ht="15" customHeight="1">
      <c r="H210" s="70"/>
      <c r="I210" s="70"/>
      <c r="J210" s="70"/>
      <c r="K210" s="70"/>
      <c r="L210" s="59" t="s">
        <v>1219</v>
      </c>
      <c r="M210" s="361">
        <f>SUM(G3:G42,G45:G86,G89:G186,G190:G202)</f>
        <v>0</v>
      </c>
      <c r="N210" s="300"/>
    </row>
    <row r="211" spans="8:14" ht="6" customHeight="1">
      <c r="H211" s="70"/>
      <c r="I211" s="70"/>
      <c r="J211" s="70"/>
      <c r="K211" s="70"/>
      <c r="L211" s="70"/>
      <c r="M211" s="70"/>
      <c r="N211" s="71"/>
    </row>
    <row r="212" spans="8:14" ht="15" customHeight="1">
      <c r="L212" s="59" t="s">
        <v>1220</v>
      </c>
      <c r="M212" s="361">
        <f>G206</f>
        <v>0</v>
      </c>
      <c r="N212" s="300"/>
    </row>
  </sheetData>
  <sheetProtection selectLockedCells="1" pivotTables="0"/>
  <autoFilter ref="A2:F113"/>
  <mergeCells count="8">
    <mergeCell ref="C206:D206"/>
    <mergeCell ref="A87:F87"/>
    <mergeCell ref="A188:F188"/>
    <mergeCell ref="C189:D189"/>
    <mergeCell ref="B1:F1"/>
    <mergeCell ref="A43:F43"/>
    <mergeCell ref="A204:F204"/>
    <mergeCell ref="C205:D205"/>
  </mergeCells>
  <printOptions horizontalCentered="1" verticalCentered="1"/>
  <pageMargins left="0.23622047244094491" right="0.47244094488188981" top="0.9055118110236221" bottom="0.59055118110236227" header="0.31496062992125984" footer="0.35433070866141736"/>
  <pageSetup paperSize="9" scale="75" firstPageNumber="0" orientation="landscape" horizontalDpi="300" verticalDpi="300" r:id="rId1"/>
  <headerFooter alignWithMargins="0">
    <oddHeader xml:space="preserve">&amp;L&amp;G&amp;C&amp;"Arial Narrow,Gras"&amp;18Groupe Hospitalier LARIBOISIERE-Fernand WIDAL - Marché des contrôles réglementaires
&amp;"Arial Narrow,Normal"&amp;16DPGF relative aux barrières et portes automatiques&amp;R&amp;"Arial,Italique"&amp;12      </oddHeader>
    <oddFooter>&amp;R&amp;"Arial Narrow,Normal"&amp;11Page &amp;P sur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G59"/>
  <sheetViews>
    <sheetView topLeftCell="A33" workbookViewId="0">
      <selection activeCell="B56" sqref="B56"/>
    </sheetView>
  </sheetViews>
  <sheetFormatPr baseColWidth="10" defaultColWidth="11.42578125" defaultRowHeight="15" customHeight="1"/>
  <cols>
    <col min="1" max="1" width="15.28515625" style="13" customWidth="1"/>
    <col min="2" max="2" width="43.42578125" style="13" customWidth="1"/>
    <col min="3" max="3" width="29" style="13" customWidth="1"/>
    <col min="4" max="4" width="34.7109375" style="13" bestFit="1" customWidth="1"/>
    <col min="5" max="5" width="28" style="13" customWidth="1"/>
    <col min="6" max="6" width="1.85546875" style="13" customWidth="1"/>
    <col min="7" max="7" width="11.5703125" style="13" customWidth="1"/>
    <col min="8" max="16384" width="11.42578125" style="13"/>
  </cols>
  <sheetData>
    <row r="1" spans="1:7" ht="21.75" customHeight="1">
      <c r="A1" s="427" t="s">
        <v>445</v>
      </c>
      <c r="B1" s="428"/>
      <c r="C1" s="428"/>
      <c r="D1" s="416"/>
      <c r="E1" s="416"/>
      <c r="F1" s="416"/>
      <c r="G1" s="416"/>
    </row>
    <row r="2" spans="1:7" ht="33" customHeight="1">
      <c r="A2" s="79" t="s">
        <v>444</v>
      </c>
      <c r="B2" s="79" t="s">
        <v>443</v>
      </c>
      <c r="C2" s="79" t="s">
        <v>165</v>
      </c>
      <c r="D2" s="79" t="s">
        <v>442</v>
      </c>
      <c r="E2" s="79" t="s">
        <v>441</v>
      </c>
      <c r="G2" s="76" t="s">
        <v>1222</v>
      </c>
    </row>
    <row r="3" spans="1:7" ht="15" customHeight="1">
      <c r="A3" s="77" t="s">
        <v>440</v>
      </c>
      <c r="B3" s="77" t="s">
        <v>439</v>
      </c>
      <c r="C3" s="77" t="s">
        <v>288</v>
      </c>
      <c r="D3" s="78" t="s">
        <v>438</v>
      </c>
      <c r="E3" s="77" t="s">
        <v>437</v>
      </c>
      <c r="G3" s="228"/>
    </row>
    <row r="4" spans="1:7" ht="15" customHeight="1">
      <c r="A4" s="77" t="s">
        <v>436</v>
      </c>
      <c r="B4" s="77" t="s">
        <v>435</v>
      </c>
      <c r="C4" s="77" t="s">
        <v>297</v>
      </c>
      <c r="D4" s="78" t="s">
        <v>434</v>
      </c>
      <c r="E4" s="77" t="s">
        <v>433</v>
      </c>
      <c r="G4" s="228"/>
    </row>
    <row r="5" spans="1:7" ht="15" customHeight="1">
      <c r="A5" s="77" t="s">
        <v>432</v>
      </c>
      <c r="B5" s="77" t="s">
        <v>431</v>
      </c>
      <c r="C5" s="77" t="s">
        <v>288</v>
      </c>
      <c r="D5" s="78" t="s">
        <v>430</v>
      </c>
      <c r="E5" s="77" t="s">
        <v>429</v>
      </c>
      <c r="G5" s="228"/>
    </row>
    <row r="6" spans="1:7" ht="15" customHeight="1">
      <c r="A6" s="77" t="s">
        <v>428</v>
      </c>
      <c r="B6" s="77" t="s">
        <v>427</v>
      </c>
      <c r="C6" s="77" t="s">
        <v>426</v>
      </c>
      <c r="D6" s="78" t="s">
        <v>425</v>
      </c>
      <c r="E6" s="77"/>
      <c r="G6" s="228"/>
    </row>
    <row r="7" spans="1:7" ht="15" customHeight="1">
      <c r="A7" s="77" t="s">
        <v>424</v>
      </c>
      <c r="B7" s="77" t="s">
        <v>412</v>
      </c>
      <c r="C7" s="77" t="s">
        <v>423</v>
      </c>
      <c r="D7" s="78" t="s">
        <v>422</v>
      </c>
      <c r="E7" s="77" t="s">
        <v>421</v>
      </c>
      <c r="G7" s="228"/>
    </row>
    <row r="8" spans="1:7" ht="15" customHeight="1">
      <c r="A8" s="77" t="s">
        <v>420</v>
      </c>
      <c r="B8" s="77" t="s">
        <v>412</v>
      </c>
      <c r="C8" s="77" t="s">
        <v>419</v>
      </c>
      <c r="D8" s="78" t="s">
        <v>418</v>
      </c>
      <c r="E8" s="77" t="s">
        <v>417</v>
      </c>
      <c r="G8" s="228"/>
    </row>
    <row r="9" spans="1:7" ht="15" customHeight="1">
      <c r="A9" s="77" t="s">
        <v>416</v>
      </c>
      <c r="B9" s="77" t="s">
        <v>412</v>
      </c>
      <c r="C9" s="77" t="s">
        <v>303</v>
      </c>
      <c r="D9" s="78" t="s">
        <v>415</v>
      </c>
      <c r="E9" s="77" t="s">
        <v>414</v>
      </c>
      <c r="G9" s="228"/>
    </row>
    <row r="10" spans="1:7" ht="15" customHeight="1">
      <c r="A10" s="77" t="s">
        <v>413</v>
      </c>
      <c r="B10" s="77" t="s">
        <v>412</v>
      </c>
      <c r="C10" s="77" t="s">
        <v>318</v>
      </c>
      <c r="D10" s="78" t="s">
        <v>411</v>
      </c>
      <c r="E10" s="77" t="s">
        <v>410</v>
      </c>
      <c r="G10" s="228"/>
    </row>
    <row r="11" spans="1:7" ht="15" customHeight="1">
      <c r="A11" s="77" t="s">
        <v>409</v>
      </c>
      <c r="B11" s="77" t="s">
        <v>408</v>
      </c>
      <c r="C11" s="77" t="s">
        <v>407</v>
      </c>
      <c r="D11" s="78" t="s">
        <v>406</v>
      </c>
      <c r="E11" s="77" t="s">
        <v>405</v>
      </c>
      <c r="G11" s="228"/>
    </row>
    <row r="12" spans="1:7" ht="15" customHeight="1">
      <c r="A12" s="77" t="s">
        <v>404</v>
      </c>
      <c r="B12" s="77" t="s">
        <v>403</v>
      </c>
      <c r="C12" s="77" t="s">
        <v>288</v>
      </c>
      <c r="D12" s="78" t="s">
        <v>402</v>
      </c>
      <c r="E12" s="77" t="s">
        <v>401</v>
      </c>
      <c r="G12" s="228"/>
    </row>
    <row r="13" spans="1:7" ht="15" customHeight="1">
      <c r="A13" s="77" t="s">
        <v>400</v>
      </c>
      <c r="B13" s="77" t="s">
        <v>399</v>
      </c>
      <c r="C13" s="77" t="s">
        <v>398</v>
      </c>
      <c r="D13" s="78" t="s">
        <v>397</v>
      </c>
      <c r="E13" s="77" t="s">
        <v>396</v>
      </c>
      <c r="G13" s="228"/>
    </row>
    <row r="14" spans="1:7" ht="15" customHeight="1">
      <c r="A14" s="77" t="s">
        <v>395</v>
      </c>
      <c r="B14" s="77" t="s">
        <v>394</v>
      </c>
      <c r="C14" s="77" t="s">
        <v>393</v>
      </c>
      <c r="D14" s="78" t="s">
        <v>392</v>
      </c>
      <c r="E14" s="77" t="s">
        <v>391</v>
      </c>
      <c r="G14" s="228"/>
    </row>
    <row r="15" spans="1:7" ht="15" customHeight="1">
      <c r="A15" s="77" t="s">
        <v>390</v>
      </c>
      <c r="B15" s="77" t="s">
        <v>374</v>
      </c>
      <c r="C15" s="77" t="s">
        <v>293</v>
      </c>
      <c r="D15" s="78" t="s">
        <v>377</v>
      </c>
      <c r="E15" s="77" t="s">
        <v>389</v>
      </c>
      <c r="G15" s="228"/>
    </row>
    <row r="16" spans="1:7" ht="15" customHeight="1">
      <c r="A16" s="77" t="s">
        <v>388</v>
      </c>
      <c r="B16" s="77" t="s">
        <v>374</v>
      </c>
      <c r="C16" s="77" t="s">
        <v>303</v>
      </c>
      <c r="D16" s="78" t="s">
        <v>387</v>
      </c>
      <c r="E16" s="77" t="s">
        <v>386</v>
      </c>
      <c r="G16" s="228"/>
    </row>
    <row r="17" spans="1:7" ht="15" customHeight="1">
      <c r="A17" s="77" t="s">
        <v>385</v>
      </c>
      <c r="B17" s="77" t="s">
        <v>374</v>
      </c>
      <c r="C17" s="77" t="s">
        <v>293</v>
      </c>
      <c r="D17" s="78" t="s">
        <v>377</v>
      </c>
      <c r="E17" s="77" t="s">
        <v>384</v>
      </c>
      <c r="G17" s="228"/>
    </row>
    <row r="18" spans="1:7" ht="15" customHeight="1">
      <c r="A18" s="77" t="s">
        <v>383</v>
      </c>
      <c r="B18" s="77" t="s">
        <v>374</v>
      </c>
      <c r="C18" s="77" t="s">
        <v>293</v>
      </c>
      <c r="D18" s="78" t="s">
        <v>377</v>
      </c>
      <c r="E18" s="77" t="s">
        <v>382</v>
      </c>
      <c r="G18" s="228"/>
    </row>
    <row r="19" spans="1:7" ht="15" customHeight="1">
      <c r="A19" s="77" t="s">
        <v>381</v>
      </c>
      <c r="B19" s="77" t="s">
        <v>374</v>
      </c>
      <c r="C19" s="77" t="s">
        <v>293</v>
      </c>
      <c r="D19" s="78" t="s">
        <v>380</v>
      </c>
      <c r="E19" s="77" t="s">
        <v>379</v>
      </c>
      <c r="G19" s="228"/>
    </row>
    <row r="20" spans="1:7" ht="15" customHeight="1">
      <c r="A20" s="77" t="s">
        <v>378</v>
      </c>
      <c r="B20" s="77" t="s">
        <v>374</v>
      </c>
      <c r="C20" s="77" t="s">
        <v>293</v>
      </c>
      <c r="D20" s="78" t="s">
        <v>377</v>
      </c>
      <c r="E20" s="77" t="s">
        <v>376</v>
      </c>
      <c r="G20" s="228"/>
    </row>
    <row r="21" spans="1:7" ht="15" customHeight="1">
      <c r="A21" s="77" t="s">
        <v>375</v>
      </c>
      <c r="B21" s="77" t="s">
        <v>374</v>
      </c>
      <c r="C21" s="77" t="s">
        <v>373</v>
      </c>
      <c r="D21" s="78" t="s">
        <v>372</v>
      </c>
      <c r="E21" s="77" t="s">
        <v>371</v>
      </c>
      <c r="G21" s="228"/>
    </row>
    <row r="22" spans="1:7" ht="15" customHeight="1">
      <c r="A22" s="77" t="s">
        <v>370</v>
      </c>
      <c r="B22" s="77" t="s">
        <v>369</v>
      </c>
      <c r="C22" s="77" t="s">
        <v>303</v>
      </c>
      <c r="D22" s="78" t="s">
        <v>368</v>
      </c>
      <c r="E22" s="77" t="s">
        <v>367</v>
      </c>
      <c r="G22" s="228"/>
    </row>
    <row r="23" spans="1:7" ht="15" customHeight="1">
      <c r="A23" s="77" t="s">
        <v>366</v>
      </c>
      <c r="B23" s="77" t="s">
        <v>365</v>
      </c>
      <c r="C23" s="77" t="s">
        <v>288</v>
      </c>
      <c r="D23" s="78" t="s">
        <v>357</v>
      </c>
      <c r="E23" s="77" t="s">
        <v>364</v>
      </c>
      <c r="G23" s="228"/>
    </row>
    <row r="24" spans="1:7" ht="15" customHeight="1">
      <c r="A24" s="77" t="s">
        <v>363</v>
      </c>
      <c r="B24" s="77" t="s">
        <v>362</v>
      </c>
      <c r="C24" s="77" t="s">
        <v>297</v>
      </c>
      <c r="D24" s="78" t="s">
        <v>361</v>
      </c>
      <c r="E24" s="77" t="s">
        <v>360</v>
      </c>
      <c r="G24" s="228"/>
    </row>
    <row r="25" spans="1:7" ht="15" customHeight="1">
      <c r="A25" s="77" t="s">
        <v>359</v>
      </c>
      <c r="B25" s="77" t="s">
        <v>358</v>
      </c>
      <c r="C25" s="77" t="s">
        <v>288</v>
      </c>
      <c r="D25" s="78" t="s">
        <v>357</v>
      </c>
      <c r="E25" s="77" t="s">
        <v>356</v>
      </c>
      <c r="G25" s="228"/>
    </row>
    <row r="26" spans="1:7" ht="15" customHeight="1">
      <c r="A26" s="77" t="s">
        <v>355</v>
      </c>
      <c r="B26" s="77" t="s">
        <v>354</v>
      </c>
      <c r="C26" s="77" t="s">
        <v>288</v>
      </c>
      <c r="D26" s="78" t="s">
        <v>353</v>
      </c>
      <c r="E26" s="77" t="s">
        <v>352</v>
      </c>
      <c r="G26" s="228"/>
    </row>
    <row r="27" spans="1:7" ht="15" customHeight="1">
      <c r="A27" s="77" t="s">
        <v>351</v>
      </c>
      <c r="B27" s="77" t="s">
        <v>289</v>
      </c>
      <c r="C27" s="77" t="s">
        <v>342</v>
      </c>
      <c r="D27" s="78" t="s">
        <v>350</v>
      </c>
      <c r="E27" s="77" t="s">
        <v>349</v>
      </c>
      <c r="G27" s="228"/>
    </row>
    <row r="28" spans="1:7" ht="15" customHeight="1">
      <c r="A28" s="77" t="s">
        <v>348</v>
      </c>
      <c r="B28" s="77" t="s">
        <v>289</v>
      </c>
      <c r="C28" s="77" t="s">
        <v>342</v>
      </c>
      <c r="D28" s="78" t="s">
        <v>341</v>
      </c>
      <c r="E28" s="77"/>
      <c r="G28" s="228"/>
    </row>
    <row r="29" spans="1:7" ht="15" customHeight="1">
      <c r="A29" s="77" t="s">
        <v>347</v>
      </c>
      <c r="B29" s="77" t="s">
        <v>289</v>
      </c>
      <c r="C29" s="77" t="s">
        <v>342</v>
      </c>
      <c r="D29" s="78" t="s">
        <v>341</v>
      </c>
      <c r="E29" s="77"/>
      <c r="G29" s="228"/>
    </row>
    <row r="30" spans="1:7" ht="15" customHeight="1">
      <c r="A30" s="77" t="s">
        <v>346</v>
      </c>
      <c r="B30" s="77" t="s">
        <v>289</v>
      </c>
      <c r="C30" s="77" t="s">
        <v>342</v>
      </c>
      <c r="D30" s="78" t="s">
        <v>341</v>
      </c>
      <c r="E30" s="77"/>
      <c r="G30" s="228"/>
    </row>
    <row r="31" spans="1:7" ht="15" customHeight="1">
      <c r="A31" s="77" t="s">
        <v>345</v>
      </c>
      <c r="B31" s="77" t="s">
        <v>289</v>
      </c>
      <c r="C31" s="77" t="s">
        <v>342</v>
      </c>
      <c r="D31" s="78" t="s">
        <v>344</v>
      </c>
      <c r="E31" s="77"/>
      <c r="G31" s="228"/>
    </row>
    <row r="32" spans="1:7" ht="15" customHeight="1">
      <c r="A32" s="77" t="s">
        <v>343</v>
      </c>
      <c r="B32" s="77" t="s">
        <v>289</v>
      </c>
      <c r="C32" s="77" t="s">
        <v>342</v>
      </c>
      <c r="D32" s="78" t="s">
        <v>341</v>
      </c>
      <c r="E32" s="77"/>
      <c r="G32" s="228"/>
    </row>
    <row r="33" spans="1:7" ht="15" customHeight="1">
      <c r="A33" s="77" t="s">
        <v>340</v>
      </c>
      <c r="B33" s="77" t="s">
        <v>289</v>
      </c>
      <c r="C33" s="77" t="s">
        <v>339</v>
      </c>
      <c r="D33" s="78" t="s">
        <v>338</v>
      </c>
      <c r="E33" s="77" t="s">
        <v>337</v>
      </c>
      <c r="G33" s="228"/>
    </row>
    <row r="34" spans="1:7" ht="15" customHeight="1">
      <c r="A34" s="77" t="s">
        <v>336</v>
      </c>
      <c r="B34" s="77" t="s">
        <v>289</v>
      </c>
      <c r="C34" s="77" t="s">
        <v>318</v>
      </c>
      <c r="D34" s="78" t="s">
        <v>335</v>
      </c>
      <c r="E34" s="77" t="s">
        <v>334</v>
      </c>
      <c r="G34" s="228"/>
    </row>
    <row r="35" spans="1:7" ht="15" customHeight="1">
      <c r="A35" s="77" t="s">
        <v>333</v>
      </c>
      <c r="B35" s="77" t="s">
        <v>289</v>
      </c>
      <c r="C35" s="77" t="s">
        <v>293</v>
      </c>
      <c r="D35" s="78" t="s">
        <v>292</v>
      </c>
      <c r="E35" s="77" t="s">
        <v>332</v>
      </c>
      <c r="G35" s="228"/>
    </row>
    <row r="36" spans="1:7" ht="15" customHeight="1">
      <c r="A36" s="77" t="s">
        <v>331</v>
      </c>
      <c r="B36" s="77" t="s">
        <v>289</v>
      </c>
      <c r="C36" s="77" t="s">
        <v>330</v>
      </c>
      <c r="D36" s="78" t="s">
        <v>329</v>
      </c>
      <c r="E36" s="77" t="s">
        <v>328</v>
      </c>
      <c r="G36" s="228"/>
    </row>
    <row r="37" spans="1:7" ht="15" customHeight="1">
      <c r="A37" s="77" t="s">
        <v>327</v>
      </c>
      <c r="B37" s="77" t="s">
        <v>289</v>
      </c>
      <c r="C37" s="77" t="s">
        <v>318</v>
      </c>
      <c r="D37" s="78" t="s">
        <v>326</v>
      </c>
      <c r="E37" s="77" t="s">
        <v>325</v>
      </c>
      <c r="G37" s="228"/>
    </row>
    <row r="38" spans="1:7" ht="15" customHeight="1">
      <c r="A38" s="77" t="s">
        <v>324</v>
      </c>
      <c r="B38" s="77" t="s">
        <v>289</v>
      </c>
      <c r="C38" s="77" t="s">
        <v>323</v>
      </c>
      <c r="D38" s="78"/>
      <c r="E38" s="77" t="s">
        <v>322</v>
      </c>
      <c r="G38" s="228"/>
    </row>
    <row r="39" spans="1:7" ht="15" customHeight="1">
      <c r="A39" s="77" t="s">
        <v>321</v>
      </c>
      <c r="B39" s="77" t="s">
        <v>289</v>
      </c>
      <c r="C39" s="77" t="s">
        <v>293</v>
      </c>
      <c r="D39" s="78" t="s">
        <v>292</v>
      </c>
      <c r="E39" s="77" t="s">
        <v>320</v>
      </c>
      <c r="G39" s="228"/>
    </row>
    <row r="40" spans="1:7" ht="15" customHeight="1">
      <c r="A40" s="77" t="s">
        <v>319</v>
      </c>
      <c r="B40" s="77" t="s">
        <v>289</v>
      </c>
      <c r="C40" s="77" t="s">
        <v>318</v>
      </c>
      <c r="D40" s="78" t="s">
        <v>317</v>
      </c>
      <c r="E40" s="77" t="s">
        <v>316</v>
      </c>
      <c r="G40" s="228"/>
    </row>
    <row r="41" spans="1:7" ht="15" customHeight="1">
      <c r="A41" s="77" t="s">
        <v>315</v>
      </c>
      <c r="B41" s="77" t="s">
        <v>289</v>
      </c>
      <c r="C41" s="77" t="s">
        <v>297</v>
      </c>
      <c r="D41" s="78" t="s">
        <v>314</v>
      </c>
      <c r="E41" s="77" t="s">
        <v>313</v>
      </c>
      <c r="G41" s="228"/>
    </row>
    <row r="42" spans="1:7" ht="15" customHeight="1">
      <c r="A42" s="77" t="s">
        <v>312</v>
      </c>
      <c r="B42" s="77" t="s">
        <v>289</v>
      </c>
      <c r="C42" s="77" t="s">
        <v>303</v>
      </c>
      <c r="D42" s="78" t="s">
        <v>302</v>
      </c>
      <c r="E42" s="77" t="s">
        <v>311</v>
      </c>
      <c r="G42" s="228"/>
    </row>
    <row r="43" spans="1:7" ht="15" customHeight="1">
      <c r="A43" s="77" t="s">
        <v>310</v>
      </c>
      <c r="B43" s="77" t="s">
        <v>289</v>
      </c>
      <c r="C43" s="77" t="s">
        <v>293</v>
      </c>
      <c r="D43" s="78" t="s">
        <v>292</v>
      </c>
      <c r="E43" s="77" t="s">
        <v>309</v>
      </c>
      <c r="G43" s="228"/>
    </row>
    <row r="44" spans="1:7" ht="15" customHeight="1">
      <c r="A44" s="77" t="s">
        <v>308</v>
      </c>
      <c r="B44" s="77" t="s">
        <v>289</v>
      </c>
      <c r="C44" s="77" t="s">
        <v>307</v>
      </c>
      <c r="D44" s="78" t="s">
        <v>306</v>
      </c>
      <c r="E44" s="77" t="s">
        <v>305</v>
      </c>
      <c r="G44" s="228"/>
    </row>
    <row r="45" spans="1:7" ht="15" customHeight="1">
      <c r="A45" s="77" t="s">
        <v>304</v>
      </c>
      <c r="B45" s="77" t="s">
        <v>289</v>
      </c>
      <c r="C45" s="77" t="s">
        <v>303</v>
      </c>
      <c r="D45" s="78" t="s">
        <v>302</v>
      </c>
      <c r="E45" s="77" t="s">
        <v>301</v>
      </c>
      <c r="G45" s="228"/>
    </row>
    <row r="46" spans="1:7" ht="15" customHeight="1">
      <c r="A46" s="77" t="s">
        <v>300</v>
      </c>
      <c r="B46" s="77" t="s">
        <v>289</v>
      </c>
      <c r="C46" s="77" t="s">
        <v>293</v>
      </c>
      <c r="D46" s="78" t="s">
        <v>292</v>
      </c>
      <c r="E46" s="77" t="s">
        <v>299</v>
      </c>
      <c r="G46" s="228"/>
    </row>
    <row r="47" spans="1:7" ht="15" customHeight="1">
      <c r="A47" s="77" t="s">
        <v>298</v>
      </c>
      <c r="B47" s="77" t="s">
        <v>289</v>
      </c>
      <c r="C47" s="77" t="s">
        <v>297</v>
      </c>
      <c r="D47" s="78" t="s">
        <v>296</v>
      </c>
      <c r="E47" s="77" t="s">
        <v>295</v>
      </c>
      <c r="G47" s="228"/>
    </row>
    <row r="48" spans="1:7" ht="15" customHeight="1">
      <c r="A48" s="77" t="s">
        <v>294</v>
      </c>
      <c r="B48" s="77" t="s">
        <v>289</v>
      </c>
      <c r="C48" s="77" t="s">
        <v>293</v>
      </c>
      <c r="D48" s="78" t="s">
        <v>292</v>
      </c>
      <c r="E48" s="77" t="s">
        <v>291</v>
      </c>
      <c r="G48" s="228"/>
    </row>
    <row r="49" spans="1:7" ht="15" customHeight="1">
      <c r="A49" s="77" t="s">
        <v>290</v>
      </c>
      <c r="B49" s="77" t="s">
        <v>289</v>
      </c>
      <c r="C49" s="77" t="s">
        <v>288</v>
      </c>
      <c r="D49" s="78" t="s">
        <v>287</v>
      </c>
      <c r="E49" s="77" t="s">
        <v>286</v>
      </c>
      <c r="G49" s="228"/>
    </row>
    <row r="51" spans="1:7" ht="21.75" customHeight="1">
      <c r="A51" s="427" t="s">
        <v>1204</v>
      </c>
      <c r="B51" s="428"/>
      <c r="C51" s="428"/>
      <c r="D51" s="416"/>
      <c r="E51" s="416"/>
      <c r="F51" s="416"/>
      <c r="G51" s="416"/>
    </row>
    <row r="52" spans="1:7" ht="33" customHeight="1">
      <c r="A52" s="79" t="s">
        <v>444</v>
      </c>
      <c r="B52" s="79" t="s">
        <v>443</v>
      </c>
      <c r="C52" s="79" t="s">
        <v>165</v>
      </c>
      <c r="D52" s="79" t="s">
        <v>442</v>
      </c>
      <c r="E52" s="79" t="s">
        <v>441</v>
      </c>
      <c r="G52" s="76" t="s">
        <v>1222</v>
      </c>
    </row>
    <row r="53" spans="1:7" ht="52.5" customHeight="1">
      <c r="A53" s="77"/>
      <c r="B53" s="78" t="s">
        <v>1225</v>
      </c>
      <c r="C53" s="77"/>
      <c r="D53" s="78"/>
      <c r="E53" s="77"/>
      <c r="G53" s="228"/>
    </row>
    <row r="58" spans="1:7" ht="15" customHeight="1">
      <c r="B58" s="429" t="s">
        <v>1224</v>
      </c>
      <c r="C58" s="429"/>
      <c r="D58" s="429"/>
      <c r="E58" s="352">
        <f>SUM(G3:G49)</f>
        <v>0</v>
      </c>
    </row>
    <row r="59" spans="1:7" ht="15" customHeight="1">
      <c r="B59" s="429" t="s">
        <v>1223</v>
      </c>
      <c r="C59" s="429"/>
      <c r="D59" s="429"/>
      <c r="E59" s="170">
        <f>G53</f>
        <v>0</v>
      </c>
    </row>
  </sheetData>
  <sheetProtection selectLockedCells="1" pivotTables="0"/>
  <mergeCells count="4">
    <mergeCell ref="A1:G1"/>
    <mergeCell ref="A51:G51"/>
    <mergeCell ref="B58:D58"/>
    <mergeCell ref="B59:D59"/>
  </mergeCells>
  <printOptions horizontalCentered="1" verticalCentered="1"/>
  <pageMargins left="0.27559055118110237" right="0.27559055118110237" top="1.1023622047244095" bottom="0.59055118110236227" header="0.47244094488188981" footer="0.35433070866141736"/>
  <pageSetup paperSize="9" scale="58" firstPageNumber="0" orientation="landscape" horizontalDpi="300" verticalDpi="300" r:id="rId1"/>
  <headerFooter alignWithMargins="0">
    <oddHeader>&amp;L&amp;G&amp;C&amp;"Arial Narrow,Gras"&amp;18Marché des contrôles réglementaires
&amp;"Arial Narrow,Normal"&amp;16DPGF relative aux appareils de levage et de traction&amp;R&amp;"Arial,Italique"&amp;12      &amp;G</oddHeader>
    <oddFooter>&amp;R&amp;"Arial Narrow,Normal"&amp;11Page &amp;P sur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W34"/>
  <sheetViews>
    <sheetView topLeftCell="A7" workbookViewId="0">
      <selection activeCell="H21" sqref="H21"/>
    </sheetView>
  </sheetViews>
  <sheetFormatPr baseColWidth="10" defaultColWidth="11.42578125" defaultRowHeight="15" customHeight="1"/>
  <cols>
    <col min="1" max="1" width="18.85546875" style="57" customWidth="1"/>
    <col min="2" max="2" width="18.42578125" style="80" customWidth="1"/>
    <col min="3" max="3" width="8.42578125" style="57" customWidth="1"/>
    <col min="4" max="4" width="17.28515625" style="57" customWidth="1"/>
    <col min="5" max="5" width="7.7109375" style="57" customWidth="1"/>
    <col min="6" max="6" width="26" style="57" bestFit="1" customWidth="1"/>
    <col min="7" max="9" width="19.28515625" style="57" bestFit="1" customWidth="1"/>
    <col min="10" max="13" width="12.85546875" style="57" customWidth="1"/>
    <col min="14" max="14" width="17.85546875" style="57" bestFit="1" customWidth="1"/>
    <col min="15" max="15" width="20" style="57" customWidth="1"/>
    <col min="16" max="18" width="13.7109375" style="57" customWidth="1"/>
    <col min="19" max="19" width="18" style="57" customWidth="1"/>
    <col min="20" max="20" width="17.42578125" style="57" customWidth="1"/>
    <col min="21" max="23" width="13.28515625" style="57" customWidth="1"/>
    <col min="24" max="16384" width="11.42578125" style="57"/>
  </cols>
  <sheetData>
    <row r="1" spans="1:23" ht="23.25">
      <c r="A1" s="430" t="s">
        <v>822</v>
      </c>
      <c r="B1" s="430"/>
      <c r="C1" s="430"/>
      <c r="D1" s="430"/>
      <c r="E1" s="430"/>
      <c r="F1" s="430"/>
      <c r="G1" s="430"/>
      <c r="H1" s="430"/>
      <c r="I1" s="430"/>
    </row>
    <row r="2" spans="1:23" s="106" customFormat="1" ht="19.5" customHeight="1">
      <c r="A2" s="105" t="s">
        <v>475</v>
      </c>
      <c r="B2" s="80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W2" s="107"/>
    </row>
    <row r="3" spans="1:23" s="106" customFormat="1" ht="15.75">
      <c r="A3" s="105"/>
      <c r="B3" s="80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W3" s="107"/>
    </row>
    <row r="4" spans="1:23" ht="42.75" customHeight="1">
      <c r="A4" s="108" t="s">
        <v>476</v>
      </c>
      <c r="B4" s="433" t="s">
        <v>477</v>
      </c>
      <c r="C4" s="433"/>
      <c r="D4" s="433" t="s">
        <v>165</v>
      </c>
      <c r="E4" s="433"/>
      <c r="F4" s="109" t="s">
        <v>820</v>
      </c>
      <c r="G4" s="109" t="s">
        <v>478</v>
      </c>
      <c r="H4" s="109" t="s">
        <v>479</v>
      </c>
      <c r="I4" s="109" t="s">
        <v>480</v>
      </c>
      <c r="J4" s="110"/>
      <c r="K4" s="110"/>
    </row>
    <row r="5" spans="1:23" ht="19.5" customHeight="1">
      <c r="A5" s="434" t="s">
        <v>482</v>
      </c>
      <c r="B5" s="431" t="s">
        <v>481</v>
      </c>
      <c r="C5" s="431"/>
      <c r="D5" s="432" t="s">
        <v>116</v>
      </c>
      <c r="E5" s="432"/>
      <c r="F5" s="111" t="s">
        <v>116</v>
      </c>
      <c r="G5" s="112"/>
      <c r="H5" s="111" t="s">
        <v>116</v>
      </c>
      <c r="I5" s="112"/>
      <c r="J5" s="110"/>
      <c r="K5" s="110"/>
    </row>
    <row r="6" spans="1:23" ht="19.5" customHeight="1">
      <c r="A6" s="435"/>
      <c r="B6" s="431" t="s">
        <v>481</v>
      </c>
      <c r="C6" s="431"/>
      <c r="D6" s="432" t="s">
        <v>116</v>
      </c>
      <c r="E6" s="432"/>
      <c r="F6" s="111" t="s">
        <v>116</v>
      </c>
      <c r="G6" s="112"/>
      <c r="H6" s="111" t="s">
        <v>116</v>
      </c>
      <c r="I6" s="112"/>
      <c r="J6" s="110"/>
      <c r="K6" s="110"/>
    </row>
    <row r="7" spans="1:23" ht="19.5" customHeight="1">
      <c r="A7" s="113" t="s">
        <v>131</v>
      </c>
      <c r="B7" s="431" t="s">
        <v>481</v>
      </c>
      <c r="C7" s="431"/>
      <c r="D7" s="432" t="s">
        <v>116</v>
      </c>
      <c r="E7" s="432"/>
      <c r="F7" s="111" t="s">
        <v>116</v>
      </c>
      <c r="G7" s="112"/>
      <c r="H7" s="111" t="s">
        <v>116</v>
      </c>
      <c r="I7" s="112"/>
      <c r="J7" s="110"/>
      <c r="K7" s="110"/>
    </row>
    <row r="8" spans="1:23" ht="19.5" customHeight="1">
      <c r="A8" s="113" t="s">
        <v>483</v>
      </c>
      <c r="B8" s="431" t="s">
        <v>481</v>
      </c>
      <c r="C8" s="431"/>
      <c r="D8" s="432" t="s">
        <v>116</v>
      </c>
      <c r="E8" s="432"/>
      <c r="F8" s="111" t="s">
        <v>116</v>
      </c>
      <c r="G8" s="112"/>
      <c r="H8" s="111" t="s">
        <v>116</v>
      </c>
      <c r="I8" s="112"/>
      <c r="J8" s="110"/>
      <c r="K8" s="110"/>
    </row>
    <row r="9" spans="1:23" ht="19.5" customHeight="1">
      <c r="A9" s="436" t="s">
        <v>484</v>
      </c>
      <c r="B9" s="431" t="s">
        <v>481</v>
      </c>
      <c r="C9" s="431"/>
      <c r="D9" s="432" t="s">
        <v>116</v>
      </c>
      <c r="E9" s="432"/>
      <c r="F9" s="111" t="s">
        <v>116</v>
      </c>
      <c r="G9" s="112"/>
      <c r="H9" s="111" t="s">
        <v>116</v>
      </c>
      <c r="I9" s="112"/>
      <c r="J9" s="110"/>
      <c r="K9" s="110"/>
    </row>
    <row r="10" spans="1:23" ht="19.5" customHeight="1">
      <c r="A10" s="437"/>
      <c r="B10" s="431" t="s">
        <v>481</v>
      </c>
      <c r="C10" s="431"/>
      <c r="D10" s="432" t="s">
        <v>116</v>
      </c>
      <c r="E10" s="432"/>
      <c r="F10" s="111" t="s">
        <v>116</v>
      </c>
      <c r="G10" s="112"/>
      <c r="H10" s="111" t="s">
        <v>116</v>
      </c>
      <c r="I10" s="112"/>
      <c r="J10" s="110"/>
      <c r="K10" s="110"/>
    </row>
    <row r="11" spans="1:23" ht="19.5" customHeight="1">
      <c r="A11" s="436" t="s">
        <v>485</v>
      </c>
      <c r="B11" s="431" t="s">
        <v>481</v>
      </c>
      <c r="C11" s="431"/>
      <c r="D11" s="432" t="s">
        <v>116</v>
      </c>
      <c r="E11" s="432"/>
      <c r="F11" s="111" t="s">
        <v>116</v>
      </c>
      <c r="G11" s="112"/>
      <c r="H11" s="111" t="s">
        <v>116</v>
      </c>
      <c r="I11" s="112"/>
      <c r="J11" s="110"/>
      <c r="K11" s="110"/>
    </row>
    <row r="12" spans="1:23" ht="19.5" customHeight="1">
      <c r="A12" s="437"/>
      <c r="B12" s="431" t="s">
        <v>481</v>
      </c>
      <c r="C12" s="431"/>
      <c r="D12" s="432" t="s">
        <v>116</v>
      </c>
      <c r="E12" s="432"/>
      <c r="F12" s="111" t="s">
        <v>116</v>
      </c>
      <c r="G12" s="112"/>
      <c r="H12" s="111" t="s">
        <v>116</v>
      </c>
      <c r="I12" s="112"/>
      <c r="J12" s="110"/>
      <c r="K12" s="110"/>
    </row>
    <row r="13" spans="1:23" ht="19.5" customHeight="1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</row>
    <row r="14" spans="1:23" ht="19.5" customHeight="1">
      <c r="A14" s="105" t="s">
        <v>486</v>
      </c>
      <c r="B14" s="57"/>
    </row>
    <row r="15" spans="1:23" ht="15.75">
      <c r="B15" s="57"/>
    </row>
    <row r="16" spans="1:23" ht="19.5" customHeight="1">
      <c r="A16" s="114" t="s">
        <v>487</v>
      </c>
      <c r="B16" s="57"/>
      <c r="F16" s="115" t="s">
        <v>810</v>
      </c>
      <c r="I16" s="3"/>
      <c r="J16" s="354" t="s">
        <v>1228</v>
      </c>
      <c r="K16" s="353">
        <f>SUM(F17:F18,F24)</f>
        <v>0</v>
      </c>
    </row>
    <row r="17" spans="1:17" ht="19.5" customHeight="1">
      <c r="A17" s="116" t="s">
        <v>488</v>
      </c>
      <c r="B17" s="444" t="s">
        <v>489</v>
      </c>
      <c r="C17" s="442"/>
      <c r="D17" s="442"/>
      <c r="E17" s="443"/>
      <c r="F17" s="112"/>
      <c r="I17" s="3"/>
      <c r="J17" s="354" t="s">
        <v>1229</v>
      </c>
      <c r="K17" s="353">
        <f>F19</f>
        <v>0</v>
      </c>
    </row>
    <row r="18" spans="1:17" ht="19.5" customHeight="1">
      <c r="A18" s="117" t="s">
        <v>490</v>
      </c>
      <c r="B18" s="441" t="s">
        <v>491</v>
      </c>
      <c r="C18" s="442"/>
      <c r="D18" s="442"/>
      <c r="E18" s="443"/>
      <c r="F18" s="112"/>
    </row>
    <row r="19" spans="1:17" ht="31.5" customHeight="1">
      <c r="A19" s="355" t="s">
        <v>1227</v>
      </c>
      <c r="B19" s="438" t="s">
        <v>1205</v>
      </c>
      <c r="C19" s="439"/>
      <c r="D19" s="439"/>
      <c r="E19" s="440"/>
      <c r="F19" s="112"/>
    </row>
    <row r="20" spans="1:17" ht="19.5" customHeight="1">
      <c r="A20" s="69"/>
      <c r="B20" s="118"/>
      <c r="C20" s="119"/>
      <c r="D20" s="119"/>
      <c r="E20" s="119"/>
    </row>
    <row r="21" spans="1:17" ht="19.5" customHeight="1">
      <c r="A21" s="121" t="s">
        <v>492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P21" s="3"/>
      <c r="Q21" s="3"/>
    </row>
    <row r="22" spans="1:17" ht="15.75">
      <c r="A22" s="57" t="s">
        <v>493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P22" s="3"/>
      <c r="Q22" s="3"/>
    </row>
    <row r="23" spans="1:17" ht="19.5" customHeight="1">
      <c r="C23" s="3"/>
      <c r="D23" s="3"/>
      <c r="E23" s="110"/>
      <c r="F23" s="122" t="s">
        <v>161</v>
      </c>
      <c r="G23" s="3"/>
      <c r="H23" s="3"/>
      <c r="I23" s="3"/>
      <c r="J23" s="3"/>
      <c r="K23" s="3"/>
      <c r="L23" s="3"/>
      <c r="M23" s="3"/>
      <c r="N23" s="3"/>
      <c r="P23" s="3"/>
      <c r="Q23" s="3"/>
    </row>
    <row r="24" spans="1:17" ht="19.5" customHeight="1">
      <c r="C24" s="110"/>
      <c r="D24" s="110"/>
      <c r="E24" s="123" t="s">
        <v>821</v>
      </c>
      <c r="F24" s="124"/>
      <c r="G24" s="123"/>
      <c r="H24" s="123"/>
      <c r="I24" s="123"/>
      <c r="J24" s="123"/>
      <c r="K24" s="123"/>
      <c r="L24" s="123"/>
      <c r="M24" s="123"/>
      <c r="N24" s="3"/>
    </row>
    <row r="25" spans="1:17" ht="15.75">
      <c r="B25" s="57"/>
      <c r="I25" s="105"/>
      <c r="J25" s="126"/>
      <c r="K25" s="126"/>
    </row>
    <row r="26" spans="1:17" ht="19.5" customHeight="1">
      <c r="B26" s="57"/>
      <c r="E26" s="75"/>
      <c r="F26" s="13"/>
      <c r="G26" s="13"/>
      <c r="H26" s="13"/>
      <c r="I26" s="13"/>
      <c r="J26" s="126"/>
      <c r="K26" s="126"/>
    </row>
    <row r="27" spans="1:17" ht="15" customHeight="1">
      <c r="E27" s="13"/>
      <c r="F27" s="13"/>
      <c r="G27" s="13"/>
      <c r="H27" s="13"/>
      <c r="I27" s="13"/>
    </row>
    <row r="28" spans="1:17" ht="15" customHeight="1">
      <c r="E28" s="75"/>
      <c r="F28" s="13"/>
      <c r="H28" s="13"/>
      <c r="I28" s="13"/>
    </row>
    <row r="29" spans="1:17" ht="15" customHeight="1">
      <c r="E29" s="13"/>
      <c r="F29" s="13"/>
      <c r="G29" s="13"/>
      <c r="H29" s="13"/>
      <c r="I29" s="13"/>
    </row>
    <row r="30" spans="1:17" ht="15" customHeight="1">
      <c r="E30" s="75"/>
      <c r="I30" s="13"/>
    </row>
    <row r="31" spans="1:17" ht="15" customHeight="1">
      <c r="E31" s="13"/>
      <c r="F31" s="13"/>
      <c r="G31" s="13"/>
      <c r="H31" s="13"/>
      <c r="I31" s="13"/>
    </row>
    <row r="32" spans="1:17" ht="15" customHeight="1">
      <c r="E32" s="75"/>
      <c r="G32" s="13"/>
    </row>
    <row r="34" spans="2:5" ht="15" customHeight="1">
      <c r="B34" s="57"/>
      <c r="E34" s="125"/>
    </row>
  </sheetData>
  <sheetProtection selectLockedCells="1" pivotTables="0"/>
  <mergeCells count="25">
    <mergeCell ref="B19:E19"/>
    <mergeCell ref="B18:E18"/>
    <mergeCell ref="A11:A12"/>
    <mergeCell ref="B11:C11"/>
    <mergeCell ref="D11:E11"/>
    <mergeCell ref="B12:C12"/>
    <mergeCell ref="D12:E12"/>
    <mergeCell ref="B17:E17"/>
    <mergeCell ref="B8:C8"/>
    <mergeCell ref="D8:E8"/>
    <mergeCell ref="A9:A10"/>
    <mergeCell ref="B9:C9"/>
    <mergeCell ref="D9:E9"/>
    <mergeCell ref="B10:C10"/>
    <mergeCell ref="D10:E10"/>
    <mergeCell ref="A1:I1"/>
    <mergeCell ref="B7:C7"/>
    <mergeCell ref="D7:E7"/>
    <mergeCell ref="B4:C4"/>
    <mergeCell ref="D4:E4"/>
    <mergeCell ref="A5:A6"/>
    <mergeCell ref="B5:C5"/>
    <mergeCell ref="D5:E5"/>
    <mergeCell ref="B6:C6"/>
    <mergeCell ref="D6:E6"/>
  </mergeCells>
  <printOptions horizontalCentered="1" verticalCentered="1"/>
  <pageMargins left="0.19685039370078741" right="0.47244094488188981" top="1.3779527559055118" bottom="0.9055118110236221" header="0.55118110236220474" footer="0.47244094488188981"/>
  <pageSetup paperSize="9" scale="75" firstPageNumber="0" orientation="landscape" horizontalDpi="300" verticalDpi="300" r:id="rId1"/>
  <headerFooter alignWithMargins="0">
    <oddHeader xml:space="preserve">&amp;L&amp;G&amp;C&amp;"Arial Narrow,Gras"&amp;18Marché des contrôles réglementaires
&amp;"Arial Narrow,Normal"&amp;16DPGF "Soupapes - Réseaux vapeur"&amp;R&amp;"Arial,Italique"&amp;12      </oddHeader>
    <oddFooter>&amp;R&amp;"Arial Narrow,Normal"Page &amp;P sur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N33"/>
  <sheetViews>
    <sheetView topLeftCell="A16" workbookViewId="0">
      <selection activeCell="A30" sqref="A30:B30"/>
    </sheetView>
  </sheetViews>
  <sheetFormatPr baseColWidth="10" defaultColWidth="11.42578125" defaultRowHeight="15" customHeight="1"/>
  <cols>
    <col min="1" max="1" width="26.42578125" style="57" bestFit="1" customWidth="1"/>
    <col min="2" max="2" width="25.28515625" style="57" bestFit="1" customWidth="1"/>
    <col min="3" max="3" width="7" style="80" customWidth="1"/>
    <col min="4" max="4" width="6.140625" style="80" customWidth="1"/>
    <col min="5" max="5" width="9.7109375" style="80" customWidth="1"/>
    <col min="6" max="6" width="6.7109375" style="80" customWidth="1"/>
    <col min="7" max="8" width="10.85546875" style="57" customWidth="1"/>
    <col min="9" max="9" width="12" style="57" customWidth="1"/>
    <col min="10" max="11" width="10.85546875" style="57" customWidth="1"/>
    <col min="12" max="14" width="13.28515625" style="57" customWidth="1"/>
    <col min="15" max="16384" width="11.42578125" style="57"/>
  </cols>
  <sheetData>
    <row r="1" spans="1:14" s="105" customFormat="1" ht="30" customHeight="1">
      <c r="A1" s="447" t="s">
        <v>0</v>
      </c>
      <c r="B1" s="445" t="s">
        <v>494</v>
      </c>
      <c r="C1" s="445" t="s">
        <v>495</v>
      </c>
      <c r="D1" s="445" t="s">
        <v>496</v>
      </c>
      <c r="E1" s="445" t="s">
        <v>497</v>
      </c>
      <c r="F1" s="445" t="s">
        <v>498</v>
      </c>
      <c r="G1" s="450" t="s">
        <v>823</v>
      </c>
      <c r="H1" s="445" t="s">
        <v>161</v>
      </c>
      <c r="I1" s="450" t="s">
        <v>824</v>
      </c>
      <c r="J1" s="445" t="s">
        <v>161</v>
      </c>
      <c r="K1" s="445" t="s">
        <v>1230</v>
      </c>
      <c r="L1" s="110"/>
      <c r="M1" s="110"/>
      <c r="N1" s="110"/>
    </row>
    <row r="2" spans="1:14" s="105" customFormat="1" ht="30" customHeight="1">
      <c r="A2" s="448"/>
      <c r="B2" s="449"/>
      <c r="C2" s="449"/>
      <c r="D2" s="449"/>
      <c r="E2" s="449"/>
      <c r="F2" s="449"/>
      <c r="G2" s="451"/>
      <c r="H2" s="446"/>
      <c r="I2" s="451"/>
      <c r="J2" s="446"/>
      <c r="K2" s="446"/>
      <c r="L2" s="110"/>
      <c r="M2" s="110"/>
      <c r="N2" s="110"/>
    </row>
    <row r="3" spans="1:14" s="105" customFormat="1" ht="22.5" customHeight="1">
      <c r="A3" s="104" t="s">
        <v>112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10"/>
      <c r="M3" s="127"/>
      <c r="N3" s="110"/>
    </row>
    <row r="4" spans="1:14" ht="22.5" customHeight="1">
      <c r="A4" s="128" t="s">
        <v>499</v>
      </c>
      <c r="B4" s="128" t="s">
        <v>500</v>
      </c>
      <c r="C4" s="129">
        <v>2006</v>
      </c>
      <c r="D4" s="129">
        <v>3</v>
      </c>
      <c r="E4" s="129" t="s">
        <v>501</v>
      </c>
      <c r="F4" s="129">
        <v>32</v>
      </c>
      <c r="G4" s="252"/>
      <c r="H4" s="131"/>
      <c r="I4" s="252"/>
      <c r="J4" s="251"/>
      <c r="K4" s="66">
        <f>SUM(J4,H4)</f>
        <v>0</v>
      </c>
      <c r="L4" s="110"/>
      <c r="M4" s="110"/>
      <c r="N4" s="110"/>
    </row>
    <row r="5" spans="1:14" ht="22.5" customHeight="1">
      <c r="A5" s="128" t="s">
        <v>502</v>
      </c>
      <c r="B5" s="128" t="s">
        <v>503</v>
      </c>
      <c r="C5" s="129">
        <v>2006</v>
      </c>
      <c r="D5" s="129">
        <v>2</v>
      </c>
      <c r="E5" s="129" t="s">
        <v>501</v>
      </c>
      <c r="F5" s="129">
        <v>32</v>
      </c>
      <c r="G5" s="252"/>
      <c r="H5" s="131"/>
      <c r="I5" s="252"/>
      <c r="J5" s="251"/>
      <c r="K5" s="66">
        <f t="shared" ref="K5:K17" si="0">SUM(J5,H5)</f>
        <v>0</v>
      </c>
      <c r="L5" s="110"/>
      <c r="M5" s="110"/>
      <c r="N5" s="110"/>
    </row>
    <row r="6" spans="1:14" ht="22.5" customHeight="1">
      <c r="A6" s="128" t="s">
        <v>504</v>
      </c>
      <c r="B6" s="128" t="s">
        <v>505</v>
      </c>
      <c r="C6" s="129">
        <v>1978</v>
      </c>
      <c r="D6" s="129">
        <v>4</v>
      </c>
      <c r="E6" s="129" t="s">
        <v>506</v>
      </c>
      <c r="F6" s="129">
        <v>40</v>
      </c>
      <c r="G6" s="252"/>
      <c r="H6" s="131"/>
      <c r="I6" s="252"/>
      <c r="J6" s="251"/>
      <c r="K6" s="66">
        <f t="shared" si="0"/>
        <v>0</v>
      </c>
      <c r="L6" s="110"/>
      <c r="M6" s="110"/>
      <c r="N6" s="110"/>
    </row>
    <row r="7" spans="1:14" ht="22.5" customHeight="1">
      <c r="A7" s="128" t="s">
        <v>507</v>
      </c>
      <c r="B7" s="128" t="s">
        <v>508</v>
      </c>
      <c r="C7" s="129">
        <v>1978</v>
      </c>
      <c r="D7" s="129">
        <v>5</v>
      </c>
      <c r="E7" s="129" t="s">
        <v>506</v>
      </c>
      <c r="F7" s="129">
        <v>40</v>
      </c>
      <c r="G7" s="252"/>
      <c r="H7" s="131"/>
      <c r="I7" s="252"/>
      <c r="J7" s="251"/>
      <c r="K7" s="66">
        <f t="shared" si="0"/>
        <v>0</v>
      </c>
      <c r="L7" s="110"/>
      <c r="M7" s="110"/>
      <c r="N7" s="110"/>
    </row>
    <row r="8" spans="1:14" ht="22.5" customHeight="1">
      <c r="A8" s="132" t="s">
        <v>509</v>
      </c>
      <c r="B8" s="132" t="s">
        <v>510</v>
      </c>
      <c r="C8" s="133">
        <v>1979</v>
      </c>
      <c r="D8" s="133">
        <v>16</v>
      </c>
      <c r="E8" s="133" t="s">
        <v>511</v>
      </c>
      <c r="F8" s="133">
        <v>15</v>
      </c>
      <c r="G8" s="252"/>
      <c r="H8" s="131"/>
      <c r="I8" s="252"/>
      <c r="J8" s="130"/>
      <c r="K8" s="66">
        <f t="shared" si="0"/>
        <v>0</v>
      </c>
      <c r="L8" s="110"/>
      <c r="M8" s="110"/>
      <c r="N8" s="110"/>
    </row>
    <row r="9" spans="1:14" ht="22.5" customHeight="1">
      <c r="A9" s="132" t="s">
        <v>512</v>
      </c>
      <c r="B9" s="134" t="s">
        <v>513</v>
      </c>
      <c r="C9" s="133">
        <v>2011</v>
      </c>
      <c r="D9" s="133">
        <v>8</v>
      </c>
      <c r="E9" s="135" t="s">
        <v>514</v>
      </c>
      <c r="F9" s="135">
        <v>11</v>
      </c>
      <c r="G9" s="252"/>
      <c r="H9" s="131"/>
      <c r="I9" s="252"/>
      <c r="J9" s="130"/>
      <c r="K9" s="66">
        <f t="shared" si="0"/>
        <v>0</v>
      </c>
      <c r="L9" s="127"/>
      <c r="M9" s="127"/>
      <c r="N9" s="127"/>
    </row>
    <row r="10" spans="1:14" ht="22.5" customHeight="1">
      <c r="A10" s="132" t="s">
        <v>17</v>
      </c>
      <c r="B10" s="134" t="s">
        <v>515</v>
      </c>
      <c r="C10" s="135">
        <v>2019</v>
      </c>
      <c r="D10" s="135">
        <v>10</v>
      </c>
      <c r="E10" s="135" t="s">
        <v>506</v>
      </c>
      <c r="F10" s="135">
        <v>10</v>
      </c>
      <c r="G10" s="252"/>
      <c r="H10" s="131"/>
      <c r="I10" s="252"/>
      <c r="J10" s="130"/>
      <c r="K10" s="66">
        <f t="shared" si="0"/>
        <v>0</v>
      </c>
      <c r="L10" s="110"/>
      <c r="M10" s="110"/>
      <c r="N10" s="110"/>
    </row>
    <row r="11" spans="1:14" ht="22.5" customHeight="1">
      <c r="A11" s="132" t="s">
        <v>516</v>
      </c>
      <c r="B11" s="132" t="s">
        <v>517</v>
      </c>
      <c r="C11" s="133">
        <v>1992</v>
      </c>
      <c r="D11" s="133">
        <v>36</v>
      </c>
      <c r="E11" s="133" t="s">
        <v>518</v>
      </c>
      <c r="F11" s="133">
        <v>15</v>
      </c>
      <c r="G11" s="252"/>
      <c r="H11" s="131"/>
      <c r="I11" s="252"/>
      <c r="J11" s="130"/>
      <c r="K11" s="66">
        <f t="shared" si="0"/>
        <v>0</v>
      </c>
      <c r="L11" s="110"/>
      <c r="M11" s="110"/>
      <c r="N11" s="110"/>
    </row>
    <row r="12" spans="1:14" ht="22.5" customHeight="1">
      <c r="A12" s="132" t="s">
        <v>519</v>
      </c>
      <c r="B12" s="132" t="s">
        <v>520</v>
      </c>
      <c r="C12" s="133">
        <v>1995</v>
      </c>
      <c r="D12" s="133">
        <v>9</v>
      </c>
      <c r="E12" s="133" t="s">
        <v>521</v>
      </c>
      <c r="F12" s="133">
        <v>15</v>
      </c>
      <c r="G12" s="252"/>
      <c r="H12" s="131"/>
      <c r="I12" s="252"/>
      <c r="J12" s="130"/>
      <c r="K12" s="66">
        <f t="shared" si="0"/>
        <v>0</v>
      </c>
      <c r="L12" s="110"/>
      <c r="M12" s="110"/>
      <c r="N12" s="110"/>
    </row>
    <row r="13" spans="1:14" ht="22.5" customHeight="1">
      <c r="A13" s="132" t="s">
        <v>522</v>
      </c>
      <c r="B13" s="132" t="s">
        <v>523</v>
      </c>
      <c r="C13" s="133">
        <v>1995</v>
      </c>
      <c r="D13" s="133">
        <v>12</v>
      </c>
      <c r="E13" s="133" t="s">
        <v>521</v>
      </c>
      <c r="F13" s="133">
        <v>15</v>
      </c>
      <c r="G13" s="252"/>
      <c r="H13" s="131"/>
      <c r="I13" s="252"/>
      <c r="J13" s="130"/>
      <c r="K13" s="66">
        <f t="shared" si="0"/>
        <v>0</v>
      </c>
      <c r="L13" s="110"/>
      <c r="M13" s="110"/>
      <c r="N13" s="110"/>
    </row>
    <row r="14" spans="1:14" ht="22.5" customHeight="1">
      <c r="A14" s="132" t="s">
        <v>524</v>
      </c>
      <c r="B14" s="132" t="s">
        <v>525</v>
      </c>
      <c r="C14" s="133">
        <v>1995</v>
      </c>
      <c r="D14" s="133">
        <v>13</v>
      </c>
      <c r="E14" s="133" t="s">
        <v>526</v>
      </c>
      <c r="F14" s="133">
        <v>11</v>
      </c>
      <c r="G14" s="252"/>
      <c r="H14" s="131"/>
      <c r="I14" s="252"/>
      <c r="J14" s="130"/>
      <c r="K14" s="66">
        <f t="shared" si="0"/>
        <v>0</v>
      </c>
      <c r="L14" s="110"/>
      <c r="M14" s="110"/>
      <c r="N14" s="110"/>
    </row>
    <row r="15" spans="1:14" ht="22.5" customHeight="1">
      <c r="A15" s="132" t="s">
        <v>527</v>
      </c>
      <c r="B15" s="132" t="s">
        <v>528</v>
      </c>
      <c r="C15" s="133">
        <v>1995</v>
      </c>
      <c r="D15" s="133">
        <v>14</v>
      </c>
      <c r="E15" s="133" t="s">
        <v>526</v>
      </c>
      <c r="F15" s="133">
        <v>11</v>
      </c>
      <c r="G15" s="252"/>
      <c r="H15" s="131"/>
      <c r="I15" s="252"/>
      <c r="J15" s="130"/>
      <c r="K15" s="66">
        <f t="shared" si="0"/>
        <v>0</v>
      </c>
      <c r="L15" s="110"/>
      <c r="M15" s="110"/>
      <c r="N15" s="110"/>
    </row>
    <row r="16" spans="1:14" ht="22.5" customHeight="1">
      <c r="A16" s="132" t="s">
        <v>529</v>
      </c>
      <c r="B16" s="132" t="s">
        <v>530</v>
      </c>
      <c r="C16" s="133">
        <v>2001</v>
      </c>
      <c r="D16" s="133">
        <v>33</v>
      </c>
      <c r="E16" s="133" t="s">
        <v>518</v>
      </c>
      <c r="F16" s="133">
        <v>16</v>
      </c>
      <c r="G16" s="252"/>
      <c r="H16" s="131"/>
      <c r="I16" s="252"/>
      <c r="J16" s="130"/>
      <c r="K16" s="66">
        <f t="shared" si="0"/>
        <v>0</v>
      </c>
      <c r="L16" s="110"/>
      <c r="M16" s="110"/>
      <c r="N16" s="110"/>
    </row>
    <row r="17" spans="1:14" ht="22.5" customHeight="1">
      <c r="A17" s="132" t="s">
        <v>531</v>
      </c>
      <c r="B17" s="132" t="s">
        <v>532</v>
      </c>
      <c r="C17" s="133">
        <v>2004</v>
      </c>
      <c r="D17" s="133">
        <v>1</v>
      </c>
      <c r="E17" s="133" t="s">
        <v>533</v>
      </c>
      <c r="F17" s="133">
        <v>16</v>
      </c>
      <c r="G17" s="252"/>
      <c r="H17" s="131"/>
      <c r="I17" s="252"/>
      <c r="J17" s="130"/>
      <c r="K17" s="66">
        <f t="shared" si="0"/>
        <v>0</v>
      </c>
      <c r="L17" s="110"/>
      <c r="M17" s="110"/>
      <c r="N17" s="110"/>
    </row>
    <row r="18" spans="1:14" ht="15" customHeight="1">
      <c r="A18" s="136"/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10"/>
      <c r="M18" s="110"/>
      <c r="N18" s="110"/>
    </row>
    <row r="19" spans="1:14" ht="15" customHeight="1">
      <c r="A19" s="136"/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10"/>
      <c r="M19" s="110"/>
      <c r="N19" s="110"/>
    </row>
    <row r="20" spans="1:14" ht="30" customHeight="1">
      <c r="A20" s="447" t="s">
        <v>0</v>
      </c>
      <c r="B20" s="445" t="s">
        <v>494</v>
      </c>
      <c r="C20" s="445" t="s">
        <v>495</v>
      </c>
      <c r="D20" s="445" t="s">
        <v>496</v>
      </c>
      <c r="E20" s="445" t="s">
        <v>497</v>
      </c>
      <c r="F20" s="445" t="s">
        <v>534</v>
      </c>
      <c r="G20" s="450" t="s">
        <v>823</v>
      </c>
      <c r="H20" s="445" t="s">
        <v>161</v>
      </c>
      <c r="I20" s="450" t="s">
        <v>824</v>
      </c>
      <c r="J20" s="445" t="s">
        <v>161</v>
      </c>
      <c r="K20" s="445" t="s">
        <v>1230</v>
      </c>
    </row>
    <row r="21" spans="1:14" ht="30" customHeight="1">
      <c r="A21" s="448"/>
      <c r="B21" s="449"/>
      <c r="C21" s="449"/>
      <c r="D21" s="449"/>
      <c r="E21" s="449"/>
      <c r="F21" s="449"/>
      <c r="G21" s="451"/>
      <c r="H21" s="446"/>
      <c r="I21" s="451"/>
      <c r="J21" s="446"/>
      <c r="K21" s="446"/>
    </row>
    <row r="22" spans="1:14" ht="22.5" customHeight="1">
      <c r="A22" s="138" t="s">
        <v>102</v>
      </c>
      <c r="B22" s="139"/>
      <c r="C22" s="139"/>
      <c r="D22" s="139"/>
      <c r="E22" s="139"/>
      <c r="F22" s="139"/>
      <c r="G22" s="139"/>
      <c r="H22" s="139"/>
      <c r="I22" s="139"/>
      <c r="J22" s="139"/>
      <c r="K22" s="2"/>
    </row>
    <row r="23" spans="1:14" ht="22.5" customHeight="1">
      <c r="A23" s="140" t="s">
        <v>535</v>
      </c>
      <c r="B23" s="140" t="s">
        <v>536</v>
      </c>
      <c r="C23" s="141">
        <v>2006</v>
      </c>
      <c r="D23" s="141" t="s">
        <v>537</v>
      </c>
      <c r="E23" s="141" t="s">
        <v>538</v>
      </c>
      <c r="F23" s="141">
        <v>11</v>
      </c>
      <c r="G23" s="252"/>
      <c r="H23" s="142"/>
      <c r="I23" s="252"/>
      <c r="J23" s="142"/>
      <c r="K23" s="66">
        <f t="shared" ref="K23:K25" si="1">SUM(J23,H23)</f>
        <v>0</v>
      </c>
    </row>
    <row r="24" spans="1:14" ht="22.5" customHeight="1">
      <c r="A24" s="140" t="s">
        <v>535</v>
      </c>
      <c r="B24" s="140" t="s">
        <v>539</v>
      </c>
      <c r="C24" s="141">
        <v>2001</v>
      </c>
      <c r="D24" s="141" t="s">
        <v>540</v>
      </c>
      <c r="E24" s="141" t="s">
        <v>538</v>
      </c>
      <c r="F24" s="141">
        <v>11</v>
      </c>
      <c r="G24" s="252"/>
      <c r="H24" s="142"/>
      <c r="I24" s="252"/>
      <c r="J24" s="142"/>
      <c r="K24" s="66">
        <f t="shared" si="1"/>
        <v>0</v>
      </c>
    </row>
    <row r="25" spans="1:14" ht="22.5" customHeight="1">
      <c r="A25" s="140" t="s">
        <v>541</v>
      </c>
      <c r="B25" s="140" t="s">
        <v>542</v>
      </c>
      <c r="C25" s="141">
        <v>1968</v>
      </c>
      <c r="D25" s="141" t="s">
        <v>543</v>
      </c>
      <c r="E25" s="141" t="s">
        <v>544</v>
      </c>
      <c r="F25" s="141">
        <v>10</v>
      </c>
      <c r="G25" s="252"/>
      <c r="H25" s="142"/>
      <c r="I25" s="252"/>
      <c r="J25" s="142"/>
      <c r="K25" s="66">
        <f t="shared" si="1"/>
        <v>0</v>
      </c>
      <c r="L25" s="110"/>
      <c r="M25" s="110"/>
      <c r="N25" s="110"/>
    </row>
    <row r="26" spans="1:14" ht="15" customHeight="1">
      <c r="L26" s="110"/>
      <c r="M26" s="110"/>
      <c r="N26" s="110"/>
    </row>
    <row r="27" spans="1:14" ht="30" customHeight="1">
      <c r="A27" s="447" t="s">
        <v>0</v>
      </c>
      <c r="B27" s="445" t="s">
        <v>494</v>
      </c>
      <c r="C27" s="445" t="s">
        <v>495</v>
      </c>
      <c r="D27" s="445" t="s">
        <v>496</v>
      </c>
      <c r="E27" s="445" t="s">
        <v>497</v>
      </c>
      <c r="F27" s="445" t="s">
        <v>534</v>
      </c>
      <c r="G27" s="450" t="s">
        <v>823</v>
      </c>
      <c r="H27" s="445" t="s">
        <v>161</v>
      </c>
      <c r="I27" s="450" t="s">
        <v>824</v>
      </c>
      <c r="J27" s="445" t="s">
        <v>161</v>
      </c>
      <c r="K27" s="445" t="s">
        <v>1230</v>
      </c>
    </row>
    <row r="28" spans="1:14" ht="30" customHeight="1">
      <c r="A28" s="448"/>
      <c r="B28" s="449"/>
      <c r="C28" s="449"/>
      <c r="D28" s="449"/>
      <c r="E28" s="449"/>
      <c r="F28" s="449"/>
      <c r="G28" s="451"/>
      <c r="H28" s="446"/>
      <c r="I28" s="451"/>
      <c r="J28" s="446"/>
      <c r="K28" s="446"/>
    </row>
    <row r="29" spans="1:14" ht="22.5" customHeight="1">
      <c r="A29" s="138" t="s">
        <v>1207</v>
      </c>
      <c r="B29" s="139"/>
      <c r="C29" s="139"/>
      <c r="D29" s="139"/>
      <c r="E29" s="139"/>
      <c r="F29" s="139"/>
      <c r="G29" s="139"/>
      <c r="H29" s="139"/>
      <c r="I29" s="139"/>
      <c r="J29" s="139"/>
      <c r="K29" s="301"/>
    </row>
    <row r="30" spans="1:14" ht="46.5" customHeight="1">
      <c r="A30" s="452" t="s">
        <v>1205</v>
      </c>
      <c r="B30" s="453"/>
      <c r="C30" s="303"/>
      <c r="D30" s="303"/>
      <c r="E30" s="303"/>
      <c r="F30" s="303"/>
      <c r="G30" s="252"/>
      <c r="H30" s="142"/>
      <c r="I30" s="252"/>
      <c r="J30" s="142"/>
      <c r="K30" s="66">
        <f t="shared" ref="K30" si="2">SUM(J30,H30)</f>
        <v>0</v>
      </c>
    </row>
    <row r="32" spans="1:14" ht="15" customHeight="1">
      <c r="D32" s="144"/>
      <c r="J32" s="125" t="s">
        <v>1232</v>
      </c>
      <c r="K32" s="145">
        <f>SUM(K4:K17,K23:K26)</f>
        <v>0</v>
      </c>
    </row>
    <row r="33" spans="10:11" ht="15" customHeight="1">
      <c r="J33" s="125" t="s">
        <v>1231</v>
      </c>
      <c r="K33" s="145">
        <f>K30</f>
        <v>0</v>
      </c>
    </row>
  </sheetData>
  <sheetProtection selectLockedCells="1" pivotTables="0"/>
  <mergeCells count="34">
    <mergeCell ref="K27:K28"/>
    <mergeCell ref="A30:B30"/>
    <mergeCell ref="F27:F28"/>
    <mergeCell ref="G27:G28"/>
    <mergeCell ref="H27:H28"/>
    <mergeCell ref="I27:I28"/>
    <mergeCell ref="J27:J28"/>
    <mergeCell ref="A27:A28"/>
    <mergeCell ref="B27:B28"/>
    <mergeCell ref="C27:C28"/>
    <mergeCell ref="D27:D28"/>
    <mergeCell ref="E27:E28"/>
    <mergeCell ref="K20:K21"/>
    <mergeCell ref="K1:K2"/>
    <mergeCell ref="G1:G2"/>
    <mergeCell ref="H1:H2"/>
    <mergeCell ref="A20:A21"/>
    <mergeCell ref="B20:B21"/>
    <mergeCell ref="C20:C21"/>
    <mergeCell ref="D20:D21"/>
    <mergeCell ref="E20:E21"/>
    <mergeCell ref="F20:F21"/>
    <mergeCell ref="I20:I21"/>
    <mergeCell ref="J20:J21"/>
    <mergeCell ref="I1:I2"/>
    <mergeCell ref="J1:J2"/>
    <mergeCell ref="F1:F2"/>
    <mergeCell ref="G20:G21"/>
    <mergeCell ref="H20:H21"/>
    <mergeCell ref="A1:A2"/>
    <mergeCell ref="B1:B2"/>
    <mergeCell ref="C1:C2"/>
    <mergeCell ref="D1:D2"/>
    <mergeCell ref="E1:E2"/>
  </mergeCells>
  <printOptions horizontalCentered="1"/>
  <pageMargins left="0.23622047244094491" right="0.27559055118110237" top="1.4566929133858268" bottom="0.59055118110236227" header="0.31496062992125984" footer="0.35433070866141736"/>
  <pageSetup paperSize="9" scale="80" firstPageNumber="0" orientation="landscape" r:id="rId1"/>
  <headerFooter alignWithMargins="0">
    <oddHeader xml:space="preserve">&amp;L&amp;G&amp;C&amp;"Arial Narrow,Gras"&amp;18Marché des contrôles réglementaires
&amp;"Arial Narrow,Normal"&amp;16DPGF relative aux réservoirs d'Air Comprimé&amp;R&amp;"Arial,Italique"&amp;12      </oddHeader>
    <oddFooter>&amp;R&amp;"Arial Narrow,Normal"&amp;11Page &amp;P sur 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L43"/>
  <sheetViews>
    <sheetView topLeftCell="A16" workbookViewId="0">
      <selection activeCell="A39" sqref="A39"/>
    </sheetView>
  </sheetViews>
  <sheetFormatPr baseColWidth="10" defaultColWidth="11.42578125" defaultRowHeight="15" customHeight="1"/>
  <cols>
    <col min="1" max="1" width="45.140625" style="57" customWidth="1"/>
    <col min="2" max="2" width="5.85546875" style="80" customWidth="1"/>
    <col min="3" max="3" width="18.85546875" style="80" customWidth="1"/>
    <col min="4" max="4" width="14.85546875" style="57" customWidth="1"/>
    <col min="5" max="5" width="20.7109375" style="57" customWidth="1"/>
    <col min="6" max="6" width="13" style="57" customWidth="1"/>
    <col min="7" max="7" width="22.7109375" style="57" customWidth="1"/>
    <col min="8" max="8" width="18" style="57" customWidth="1"/>
    <col min="9" max="9" width="17.42578125" style="57" customWidth="1"/>
    <col min="10" max="12" width="13.28515625" style="57" customWidth="1"/>
    <col min="13" max="16384" width="11.42578125" style="57"/>
  </cols>
  <sheetData>
    <row r="1" spans="1:12" s="105" customFormat="1" ht="15.75" customHeight="1">
      <c r="A1" s="447" t="s">
        <v>545</v>
      </c>
      <c r="B1" s="445" t="s">
        <v>546</v>
      </c>
      <c r="C1" s="445" t="s">
        <v>547</v>
      </c>
      <c r="D1" s="180" t="s">
        <v>161</v>
      </c>
      <c r="E1" s="182"/>
      <c r="F1" s="182"/>
      <c r="G1" s="182"/>
      <c r="H1" s="182"/>
      <c r="I1" s="182"/>
      <c r="J1" s="182"/>
      <c r="K1" s="182"/>
      <c r="L1" s="182"/>
    </row>
    <row r="2" spans="1:12" s="105" customFormat="1" ht="15" customHeight="1">
      <c r="A2" s="448"/>
      <c r="B2" s="446"/>
      <c r="C2" s="446"/>
      <c r="D2" s="146" t="s">
        <v>548</v>
      </c>
      <c r="E2" s="182"/>
      <c r="F2" s="182"/>
      <c r="G2" s="182"/>
      <c r="H2" s="182"/>
      <c r="I2" s="182"/>
      <c r="J2" s="182"/>
      <c r="K2" s="182"/>
      <c r="L2" s="182"/>
    </row>
    <row r="3" spans="1:12" s="105" customFormat="1" ht="15" customHeight="1">
      <c r="A3" s="147" t="s">
        <v>112</v>
      </c>
      <c r="B3" s="147"/>
      <c r="C3" s="147"/>
      <c r="D3" s="147"/>
      <c r="E3" s="148"/>
      <c r="F3" s="148"/>
      <c r="G3" s="182"/>
      <c r="H3" s="182"/>
      <c r="I3" s="182"/>
      <c r="J3" s="182"/>
      <c r="K3" s="182"/>
      <c r="L3" s="182"/>
    </row>
    <row r="4" spans="1:12" ht="19.5" customHeight="1">
      <c r="A4" s="177" t="s">
        <v>549</v>
      </c>
      <c r="B4" s="178">
        <v>3</v>
      </c>
      <c r="C4" s="177" t="s">
        <v>550</v>
      </c>
      <c r="D4" s="229"/>
      <c r="E4" s="182"/>
      <c r="F4" s="182"/>
      <c r="G4" s="182"/>
      <c r="H4" s="182"/>
      <c r="I4" s="182"/>
      <c r="J4" s="182"/>
      <c r="K4" s="182"/>
      <c r="L4" s="182"/>
    </row>
    <row r="5" spans="1:12" ht="19.5" customHeight="1">
      <c r="A5" s="177" t="s">
        <v>551</v>
      </c>
      <c r="B5" s="178">
        <v>4</v>
      </c>
      <c r="C5" s="177" t="s">
        <v>552</v>
      </c>
      <c r="D5" s="229"/>
      <c r="E5" s="182"/>
      <c r="F5" s="182"/>
      <c r="G5" s="182"/>
      <c r="H5" s="182"/>
      <c r="I5" s="182"/>
      <c r="J5" s="182"/>
      <c r="K5" s="182"/>
      <c r="L5" s="182"/>
    </row>
    <row r="6" spans="1:12" ht="19.5" customHeight="1">
      <c r="A6" s="177" t="s">
        <v>553</v>
      </c>
      <c r="B6" s="178">
        <v>3</v>
      </c>
      <c r="C6" s="177"/>
      <c r="D6" s="229"/>
      <c r="E6" s="182"/>
      <c r="F6" s="182"/>
      <c r="G6" s="182"/>
      <c r="H6" s="182"/>
      <c r="I6" s="182"/>
      <c r="J6" s="182"/>
      <c r="K6" s="182"/>
      <c r="L6" s="182"/>
    </row>
    <row r="7" spans="1:12" ht="19.5" customHeight="1">
      <c r="A7" s="177" t="s">
        <v>554</v>
      </c>
      <c r="B7" s="178">
        <v>4</v>
      </c>
      <c r="C7" s="177" t="s">
        <v>555</v>
      </c>
      <c r="D7" s="229"/>
      <c r="E7" s="182"/>
      <c r="F7" s="182"/>
      <c r="G7" s="182"/>
      <c r="H7" s="182"/>
      <c r="I7" s="182"/>
      <c r="J7" s="182"/>
      <c r="K7" s="182"/>
      <c r="L7" s="182"/>
    </row>
    <row r="8" spans="1:12" ht="19.5" customHeight="1">
      <c r="A8" s="177" t="s">
        <v>556</v>
      </c>
      <c r="B8" s="178">
        <v>2</v>
      </c>
      <c r="C8" s="177"/>
      <c r="D8" s="229"/>
      <c r="E8" s="182"/>
      <c r="F8" s="182"/>
      <c r="G8" s="182"/>
      <c r="H8" s="182"/>
      <c r="I8" s="182"/>
      <c r="J8" s="182"/>
      <c r="K8" s="182"/>
      <c r="L8" s="182"/>
    </row>
    <row r="9" spans="1:12" ht="19.5" customHeight="1">
      <c r="A9" s="177" t="s">
        <v>557</v>
      </c>
      <c r="B9" s="178">
        <v>4</v>
      </c>
      <c r="C9" s="177"/>
      <c r="D9" s="229"/>
      <c r="E9" s="182"/>
      <c r="F9" s="182"/>
      <c r="G9" s="182"/>
      <c r="H9" s="182"/>
      <c r="I9" s="182"/>
      <c r="J9" s="182"/>
      <c r="K9" s="182"/>
      <c r="L9" s="182"/>
    </row>
    <row r="10" spans="1:12" ht="19.5" customHeight="1">
      <c r="A10" s="177" t="s">
        <v>558</v>
      </c>
      <c r="B10" s="178">
        <v>3</v>
      </c>
      <c r="C10" s="177"/>
      <c r="D10" s="229"/>
      <c r="E10" s="182"/>
      <c r="F10" s="182"/>
      <c r="G10" s="182"/>
      <c r="H10" s="182"/>
      <c r="I10" s="182"/>
      <c r="J10" s="182"/>
      <c r="K10" s="182"/>
      <c r="L10" s="182"/>
    </row>
    <row r="11" spans="1:12" ht="19.5" customHeight="1">
      <c r="A11" s="177" t="s">
        <v>559</v>
      </c>
      <c r="B11" s="178">
        <v>4</v>
      </c>
      <c r="C11" s="177"/>
      <c r="D11" s="229"/>
      <c r="E11" s="182"/>
      <c r="F11" s="182"/>
      <c r="G11" s="182"/>
      <c r="H11" s="182"/>
      <c r="I11" s="182"/>
      <c r="J11" s="182"/>
      <c r="K11" s="182"/>
      <c r="L11" s="182"/>
    </row>
    <row r="12" spans="1:12" ht="19.5" customHeight="1">
      <c r="A12" s="177" t="s">
        <v>560</v>
      </c>
      <c r="B12" s="178">
        <v>3</v>
      </c>
      <c r="C12" s="177" t="s">
        <v>561</v>
      </c>
      <c r="D12" s="229"/>
      <c r="E12" s="182"/>
      <c r="F12" s="182"/>
      <c r="G12" s="182"/>
      <c r="H12" s="182"/>
      <c r="I12" s="182"/>
      <c r="J12" s="182"/>
      <c r="K12" s="182"/>
      <c r="L12" s="182"/>
    </row>
    <row r="13" spans="1:12" ht="19.5" customHeight="1">
      <c r="A13" s="177" t="s">
        <v>562</v>
      </c>
      <c r="B13" s="178">
        <v>5</v>
      </c>
      <c r="C13" s="177"/>
      <c r="D13" s="229"/>
      <c r="E13" s="182"/>
      <c r="F13" s="182"/>
      <c r="G13" s="182"/>
      <c r="H13" s="182"/>
      <c r="I13" s="182"/>
      <c r="J13" s="182"/>
      <c r="K13" s="182"/>
      <c r="L13" s="182"/>
    </row>
    <row r="14" spans="1:12" ht="19.5" customHeight="1">
      <c r="A14" s="177" t="s">
        <v>563</v>
      </c>
      <c r="B14" s="178">
        <v>1</v>
      </c>
      <c r="C14" s="177"/>
      <c r="D14" s="229"/>
      <c r="E14" s="182"/>
      <c r="F14" s="182"/>
      <c r="G14" s="182"/>
      <c r="H14" s="182"/>
      <c r="I14" s="182"/>
      <c r="J14" s="182"/>
      <c r="K14" s="182"/>
      <c r="L14" s="182"/>
    </row>
    <row r="15" spans="1:12" ht="19.5" customHeight="1">
      <c r="A15" s="177" t="s">
        <v>564</v>
      </c>
      <c r="B15" s="178">
        <v>5</v>
      </c>
      <c r="C15" s="177" t="s">
        <v>565</v>
      </c>
      <c r="D15" s="229"/>
      <c r="E15" s="182"/>
      <c r="F15" s="182"/>
      <c r="G15" s="182"/>
      <c r="H15" s="182"/>
      <c r="I15" s="182"/>
      <c r="J15" s="182"/>
      <c r="K15" s="182"/>
      <c r="L15" s="182"/>
    </row>
    <row r="16" spans="1:12" ht="19.5" customHeight="1">
      <c r="A16" s="177" t="s">
        <v>566</v>
      </c>
      <c r="B16" s="178">
        <v>1</v>
      </c>
      <c r="C16" s="177"/>
      <c r="D16" s="229"/>
      <c r="E16" s="182"/>
      <c r="F16" s="182"/>
      <c r="G16" s="182"/>
      <c r="H16" s="182"/>
      <c r="I16" s="182"/>
      <c r="J16" s="182"/>
      <c r="K16" s="182"/>
      <c r="L16" s="182"/>
    </row>
    <row r="17" spans="1:12" ht="19.5" customHeight="1">
      <c r="A17" s="177" t="s">
        <v>567</v>
      </c>
      <c r="B17" s="178">
        <v>7</v>
      </c>
      <c r="C17" s="177" t="s">
        <v>568</v>
      </c>
      <c r="D17" s="229"/>
      <c r="E17" s="182"/>
      <c r="F17" s="182"/>
      <c r="G17" s="182"/>
      <c r="H17" s="182"/>
      <c r="I17" s="182"/>
      <c r="J17" s="182"/>
      <c r="K17" s="182"/>
      <c r="L17" s="182"/>
    </row>
    <row r="18" spans="1:12" ht="19.5" customHeight="1">
      <c r="A18" s="177" t="s">
        <v>569</v>
      </c>
      <c r="B18" s="178">
        <v>1</v>
      </c>
      <c r="C18" s="177" t="s">
        <v>568</v>
      </c>
      <c r="D18" s="229"/>
      <c r="E18" s="182"/>
      <c r="F18" s="182"/>
      <c r="G18" s="182"/>
      <c r="H18" s="182"/>
      <c r="I18" s="182"/>
      <c r="J18" s="182"/>
      <c r="K18" s="182"/>
      <c r="L18" s="182"/>
    </row>
    <row r="19" spans="1:12" ht="19.5" customHeight="1">
      <c r="A19" s="177" t="s">
        <v>570</v>
      </c>
      <c r="B19" s="178">
        <v>3</v>
      </c>
      <c r="C19" s="177"/>
      <c r="D19" s="229"/>
      <c r="E19" s="182"/>
      <c r="F19" s="182"/>
      <c r="G19" s="182"/>
      <c r="H19" s="182"/>
      <c r="I19" s="182"/>
      <c r="J19" s="182"/>
      <c r="K19" s="182"/>
      <c r="L19" s="182"/>
    </row>
    <row r="20" spans="1:12" ht="6" customHeight="1">
      <c r="A20" s="149"/>
      <c r="B20" s="179"/>
      <c r="C20" s="149"/>
      <c r="D20" s="150"/>
      <c r="E20" s="182"/>
      <c r="F20" s="182"/>
      <c r="G20" s="182"/>
      <c r="H20" s="182"/>
      <c r="I20" s="182"/>
      <c r="J20" s="182"/>
      <c r="K20" s="182"/>
      <c r="L20" s="182"/>
    </row>
    <row r="21" spans="1:12" ht="15.75">
      <c r="A21" s="455" t="s">
        <v>571</v>
      </c>
      <c r="B21" s="456"/>
      <c r="C21" s="457"/>
      <c r="D21" s="229"/>
      <c r="E21" s="182"/>
      <c r="F21" s="182"/>
      <c r="G21" s="182"/>
      <c r="H21" s="182"/>
      <c r="I21" s="182"/>
      <c r="J21" s="182"/>
      <c r="K21" s="182"/>
      <c r="L21" s="182"/>
    </row>
    <row r="22" spans="1:12" ht="6" customHeight="1">
      <c r="A22" s="151"/>
      <c r="B22" s="152"/>
      <c r="C22" s="151"/>
      <c r="D22" s="153"/>
      <c r="E22" s="182"/>
      <c r="F22" s="182"/>
      <c r="G22" s="182"/>
      <c r="H22" s="182"/>
      <c r="I22" s="182"/>
      <c r="J22" s="182"/>
      <c r="K22" s="182"/>
      <c r="L22" s="182"/>
    </row>
    <row r="23" spans="1:12" ht="18.75" customHeight="1">
      <c r="A23" s="154" t="s">
        <v>572</v>
      </c>
      <c r="B23" s="155"/>
      <c r="C23" s="156"/>
      <c r="D23" s="157"/>
      <c r="E23" s="182"/>
      <c r="F23" s="182"/>
      <c r="G23" s="182"/>
      <c r="H23" s="182"/>
      <c r="I23" s="182"/>
      <c r="J23" s="182"/>
      <c r="K23" s="182"/>
      <c r="L23" s="182"/>
    </row>
    <row r="24" spans="1:12" ht="18.75" customHeight="1">
      <c r="A24" s="158" t="s">
        <v>825</v>
      </c>
      <c r="B24" s="159"/>
      <c r="C24" s="160"/>
      <c r="D24" s="161"/>
      <c r="E24" s="182"/>
      <c r="F24" s="182"/>
      <c r="G24" s="182"/>
      <c r="H24" s="182"/>
      <c r="I24" s="182"/>
      <c r="J24" s="182"/>
      <c r="K24" s="182"/>
      <c r="L24" s="182"/>
    </row>
    <row r="25" spans="1:12" ht="15.75">
      <c r="A25" s="137"/>
      <c r="B25" s="118"/>
      <c r="C25" s="162"/>
      <c r="D25" s="163"/>
      <c r="E25" s="182"/>
      <c r="F25" s="182"/>
      <c r="G25" s="182"/>
      <c r="H25" s="182"/>
      <c r="I25" s="182"/>
      <c r="J25" s="182"/>
      <c r="K25" s="182"/>
      <c r="L25" s="182"/>
    </row>
    <row r="26" spans="1:12" ht="19.5" customHeight="1">
      <c r="A26" s="147" t="s">
        <v>102</v>
      </c>
      <c r="B26" s="147"/>
      <c r="C26" s="147"/>
      <c r="D26" s="147"/>
      <c r="E26" s="182"/>
      <c r="F26" s="182"/>
      <c r="G26" s="182"/>
      <c r="H26" s="182"/>
      <c r="I26" s="182"/>
      <c r="J26" s="182"/>
      <c r="K26" s="182"/>
      <c r="L26" s="182"/>
    </row>
    <row r="27" spans="1:12" ht="19.5" customHeight="1">
      <c r="A27" s="177" t="s">
        <v>573</v>
      </c>
      <c r="B27" s="178"/>
      <c r="C27" s="177"/>
      <c r="D27" s="229"/>
      <c r="E27" s="182"/>
      <c r="F27" s="182"/>
      <c r="G27" s="182"/>
      <c r="H27" s="182"/>
      <c r="I27" s="182"/>
      <c r="J27" s="182"/>
      <c r="K27" s="182"/>
      <c r="L27" s="182"/>
    </row>
    <row r="28" spans="1:12" ht="19.5" customHeight="1">
      <c r="A28" s="177" t="s">
        <v>574</v>
      </c>
      <c r="B28" s="178"/>
      <c r="C28" s="177"/>
      <c r="D28" s="229"/>
    </row>
    <row r="29" spans="1:12" ht="19.5" customHeight="1">
      <c r="A29" s="177" t="s">
        <v>575</v>
      </c>
      <c r="B29" s="178"/>
      <c r="C29" s="177"/>
      <c r="D29" s="229"/>
    </row>
    <row r="30" spans="1:12" ht="19.5" customHeight="1">
      <c r="A30" s="177" t="s">
        <v>576</v>
      </c>
      <c r="B30" s="178"/>
      <c r="C30" s="177"/>
      <c r="D30" s="229"/>
    </row>
    <row r="31" spans="1:12" ht="19.5" customHeight="1">
      <c r="A31" s="177" t="s">
        <v>577</v>
      </c>
      <c r="B31" s="178"/>
      <c r="C31" s="177"/>
      <c r="D31" s="229"/>
    </row>
    <row r="32" spans="1:12" ht="6" customHeight="1">
      <c r="A32" s="149"/>
      <c r="B32" s="179"/>
      <c r="C32" s="149"/>
      <c r="D32" s="150"/>
      <c r="E32" s="143"/>
    </row>
    <row r="33" spans="1:12" s="182" customFormat="1" ht="19.5" customHeight="1">
      <c r="A33" s="181" t="s">
        <v>578</v>
      </c>
      <c r="B33" s="165"/>
      <c r="C33" s="166"/>
      <c r="D33" s="229"/>
    </row>
    <row r="34" spans="1:12" ht="6" customHeight="1">
      <c r="C34" s="57"/>
      <c r="F34" s="182"/>
      <c r="G34" s="182"/>
      <c r="H34" s="182"/>
      <c r="I34" s="182"/>
      <c r="J34" s="182"/>
      <c r="K34" s="182"/>
      <c r="L34" s="182"/>
    </row>
    <row r="35" spans="1:12" ht="19.5" customHeight="1">
      <c r="A35" s="154" t="s">
        <v>572</v>
      </c>
      <c r="B35" s="155"/>
      <c r="C35" s="156"/>
      <c r="D35" s="157"/>
      <c r="F35" s="182"/>
      <c r="G35" s="182"/>
      <c r="H35" s="182"/>
      <c r="I35" s="182"/>
      <c r="J35" s="182"/>
      <c r="K35" s="182"/>
      <c r="L35" s="182"/>
    </row>
    <row r="36" spans="1:12" ht="19.5" customHeight="1">
      <c r="A36" s="158" t="s">
        <v>825</v>
      </c>
      <c r="B36" s="159"/>
      <c r="C36" s="160"/>
      <c r="D36" s="161"/>
      <c r="E36" s="182"/>
      <c r="F36" s="182"/>
      <c r="G36" s="182"/>
      <c r="H36" s="182"/>
      <c r="I36" s="182"/>
      <c r="J36" s="182"/>
      <c r="K36" s="182"/>
      <c r="L36" s="182"/>
    </row>
    <row r="38" spans="1:12" ht="19.5" customHeight="1">
      <c r="A38" s="147" t="s">
        <v>1207</v>
      </c>
      <c r="B38" s="147"/>
      <c r="C38" s="147"/>
      <c r="D38" s="147"/>
      <c r="E38" s="182"/>
      <c r="F38" s="182"/>
      <c r="G38" s="182"/>
      <c r="H38" s="182"/>
      <c r="I38" s="182"/>
      <c r="J38" s="182"/>
      <c r="K38" s="182"/>
      <c r="L38" s="182"/>
    </row>
    <row r="39" spans="1:12" ht="42" customHeight="1">
      <c r="A39" s="356" t="s">
        <v>1205</v>
      </c>
      <c r="B39" s="303"/>
      <c r="C39" s="302"/>
      <c r="D39" s="229"/>
      <c r="E39" s="182"/>
      <c r="F39" s="182"/>
      <c r="G39" s="182"/>
      <c r="H39" s="182"/>
      <c r="I39" s="182"/>
      <c r="J39" s="182"/>
      <c r="K39" s="182"/>
      <c r="L39" s="182"/>
    </row>
    <row r="41" spans="1:12" ht="19.5" customHeight="1">
      <c r="A41" s="137"/>
      <c r="B41" s="118"/>
      <c r="C41" s="69"/>
      <c r="D41" s="164"/>
      <c r="E41" s="182"/>
      <c r="F41" s="182"/>
      <c r="G41" s="182"/>
      <c r="H41" s="182"/>
      <c r="I41" s="182"/>
      <c r="J41" s="182"/>
      <c r="K41" s="182"/>
      <c r="L41" s="182"/>
    </row>
    <row r="42" spans="1:12" ht="29.65" customHeight="1">
      <c r="A42" s="454" t="s">
        <v>1233</v>
      </c>
      <c r="B42" s="454"/>
      <c r="C42" s="454"/>
      <c r="D42" s="357">
        <f>SUM(D4:D21,D27:D33)</f>
        <v>0</v>
      </c>
    </row>
    <row r="43" spans="1:12" ht="34.15" customHeight="1">
      <c r="A43" s="454" t="s">
        <v>1234</v>
      </c>
      <c r="B43" s="454"/>
      <c r="C43" s="454"/>
      <c r="D43" s="357">
        <f>D39</f>
        <v>0</v>
      </c>
    </row>
  </sheetData>
  <sheetProtection selectLockedCells="1" pivotTables="0"/>
  <mergeCells count="6">
    <mergeCell ref="A42:C42"/>
    <mergeCell ref="A43:C43"/>
    <mergeCell ref="A1:A2"/>
    <mergeCell ref="B1:B2"/>
    <mergeCell ref="C1:C2"/>
    <mergeCell ref="A21:C21"/>
  </mergeCells>
  <printOptions horizontalCentered="1" verticalCentered="1"/>
  <pageMargins left="0.23622047244094491" right="0.27559055118110237" top="1.3779527559055118" bottom="0.82677165354330717" header="0.6692913385826772" footer="0.47244094488188981"/>
  <pageSetup paperSize="9" scale="75" firstPageNumber="0" orientation="portrait" horizontalDpi="300" verticalDpi="300" r:id="rId1"/>
  <headerFooter alignWithMargins="0">
    <oddHeader>&amp;L&amp;G&amp;C&amp;"Arial Narrow,Gras"&amp;18Contrôles réglementaires
&amp;"Arial Narrow,Normal"&amp;16"Réseaux de Gaz médicaux"
&amp;12(Cf. CCTP pour détails)</oddHeader>
    <oddFooter>&amp;R&amp;"Arial Narrow,Normal"Page &amp;P sur &amp;N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3:B24"/>
  <sheetViews>
    <sheetView workbookViewId="0">
      <selection activeCell="A6" sqref="A6"/>
    </sheetView>
  </sheetViews>
  <sheetFormatPr baseColWidth="10" defaultColWidth="11.42578125" defaultRowHeight="15" customHeight="1"/>
  <cols>
    <col min="1" max="1" width="61.7109375" style="81" bestFit="1" customWidth="1"/>
    <col min="2" max="2" width="14" style="81" bestFit="1" customWidth="1"/>
    <col min="3" max="16384" width="11.42578125" style="81"/>
  </cols>
  <sheetData>
    <row r="3" spans="1:2" ht="23.25">
      <c r="A3" s="458" t="s">
        <v>445</v>
      </c>
      <c r="B3" s="458"/>
    </row>
    <row r="4" spans="1:2" ht="16.5">
      <c r="A4" s="87"/>
      <c r="B4" s="86"/>
    </row>
    <row r="5" spans="1:2" ht="47.25">
      <c r="A5" s="84" t="s">
        <v>1</v>
      </c>
      <c r="B5" s="358" t="s">
        <v>1252</v>
      </c>
    </row>
    <row r="6" spans="1:2" ht="140.25" customHeight="1">
      <c r="A6" s="389" t="s">
        <v>1251</v>
      </c>
      <c r="B6" s="391"/>
    </row>
    <row r="7" spans="1:2" ht="15" customHeight="1">
      <c r="A7" s="82"/>
      <c r="B7" s="82"/>
    </row>
    <row r="8" spans="1:2" ht="23.25">
      <c r="A8" s="458" t="s">
        <v>1207</v>
      </c>
      <c r="B8" s="458"/>
    </row>
    <row r="9" spans="1:2" ht="16.5">
      <c r="A9" s="87"/>
      <c r="B9" s="86"/>
    </row>
    <row r="10" spans="1:2" ht="47.25">
      <c r="A10" s="85" t="s">
        <v>1</v>
      </c>
      <c r="B10" s="358" t="s">
        <v>1252</v>
      </c>
    </row>
    <row r="11" spans="1:2" ht="34.5" customHeight="1">
      <c r="A11" s="359" t="s">
        <v>1253</v>
      </c>
      <c r="B11" s="390"/>
    </row>
    <row r="23" ht="18" customHeight="1"/>
    <row r="24" ht="6" customHeight="1"/>
  </sheetData>
  <sheetProtection selectLockedCells="1" pivotTables="0"/>
  <mergeCells count="2">
    <mergeCell ref="A3:B3"/>
    <mergeCell ref="A8:B8"/>
  </mergeCells>
  <printOptions horizontalCentered="1" verticalCentered="1"/>
  <pageMargins left="0.27559055118110237" right="0.47244094488188981" top="1.1811023622047245" bottom="0.94488188976377963" header="0.59055118110236227" footer="0.59055118110236227"/>
  <pageSetup paperSize="9" scale="75" firstPageNumber="0" orientation="landscape" horizontalDpi="300" verticalDpi="300" r:id="rId1"/>
  <headerFooter alignWithMargins="0">
    <oddHeader xml:space="preserve">&amp;L&amp;G&amp;C&amp;"Arial Narrow,Gras"&amp;18Marché des contrôles réglementaires
&amp;"Arial Narrow,Normal"&amp;16DPGF relative aux points d'ancrage, lignes de vie et crinolines&amp;R&amp;"Arial,Italique"&amp;12&amp;G      </oddHeader>
    <oddFooter>&amp;R&amp;"Arial Narrow,Normal"&amp;11Page &amp;P sur &amp;N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48"/>
  <sheetViews>
    <sheetView zoomScale="70" workbookViewId="0">
      <selection activeCell="E5" sqref="E5"/>
    </sheetView>
  </sheetViews>
  <sheetFormatPr baseColWidth="10" defaultColWidth="11.42578125" defaultRowHeight="12.75"/>
  <cols>
    <col min="1" max="1" width="49.5703125" style="120" bestFit="1" customWidth="1"/>
    <col min="2" max="4" width="11.42578125" style="120"/>
    <col min="5" max="5" width="19.140625" style="120" bestFit="1" customWidth="1"/>
    <col min="6" max="16384" width="11.42578125" style="120"/>
  </cols>
  <sheetData>
    <row r="2" spans="1:12" s="89" customFormat="1" ht="15">
      <c r="A2" s="459" t="s">
        <v>443</v>
      </c>
      <c r="B2" s="460"/>
      <c r="C2" s="460"/>
      <c r="D2" s="461"/>
      <c r="E2" s="209" t="s">
        <v>1244</v>
      </c>
    </row>
    <row r="3" spans="1:12" s="89" customFormat="1" ht="46.35" customHeight="1">
      <c r="A3" s="462" t="s">
        <v>1247</v>
      </c>
      <c r="B3" s="463"/>
      <c r="C3" s="463"/>
      <c r="D3" s="464"/>
      <c r="E3" s="388"/>
    </row>
    <row r="4" spans="1:12" s="89" customFormat="1" ht="46.35" customHeight="1">
      <c r="A4" s="462" t="s">
        <v>1246</v>
      </c>
      <c r="B4" s="463"/>
      <c r="C4" s="463"/>
      <c r="D4" s="464"/>
      <c r="E4" s="388"/>
    </row>
    <row r="5" spans="1:12" ht="46.35" customHeight="1">
      <c r="A5" s="462" t="s">
        <v>1248</v>
      </c>
      <c r="B5" s="463"/>
      <c r="C5" s="463"/>
      <c r="D5" s="464"/>
      <c r="E5" s="388"/>
      <c r="H5" s="89"/>
      <c r="I5" s="89"/>
      <c r="J5" s="89"/>
      <c r="K5" s="89"/>
      <c r="L5" s="89"/>
    </row>
    <row r="6" spans="1:12" ht="46.35" customHeight="1">
      <c r="A6" s="462" t="s">
        <v>1245</v>
      </c>
      <c r="B6" s="463"/>
      <c r="C6" s="463"/>
      <c r="D6" s="464"/>
      <c r="E6" s="388"/>
      <c r="H6" s="89"/>
      <c r="I6" s="89"/>
      <c r="J6" s="89"/>
      <c r="K6" s="89"/>
      <c r="L6" s="89"/>
    </row>
    <row r="7" spans="1:12" ht="15">
      <c r="H7" s="89"/>
      <c r="I7" s="89"/>
      <c r="J7" s="89"/>
      <c r="K7" s="89"/>
      <c r="L7" s="89"/>
    </row>
    <row r="8" spans="1:12" ht="16.5">
      <c r="B8" s="13"/>
      <c r="C8" s="13"/>
      <c r="D8" s="210"/>
      <c r="E8" s="211"/>
      <c r="H8" s="89"/>
      <c r="I8" s="89"/>
      <c r="J8" s="89"/>
      <c r="K8" s="89"/>
      <c r="L8" s="89"/>
    </row>
    <row r="9" spans="1:12" ht="17.25" thickBot="1">
      <c r="B9" s="13"/>
      <c r="C9" s="13"/>
      <c r="D9" s="210"/>
      <c r="E9" s="211"/>
      <c r="H9" s="89"/>
      <c r="I9" s="89"/>
      <c r="J9" s="89"/>
      <c r="K9" s="89"/>
      <c r="L9" s="89"/>
    </row>
    <row r="10" spans="1:12" ht="16.5">
      <c r="A10" s="465" t="s">
        <v>1249</v>
      </c>
      <c r="B10" s="466"/>
      <c r="C10" s="466"/>
      <c r="D10" s="467"/>
      <c r="E10" s="384">
        <f>E3+E5</f>
        <v>0</v>
      </c>
      <c r="H10" s="89"/>
      <c r="I10" s="89"/>
      <c r="J10" s="89"/>
      <c r="K10" s="89"/>
      <c r="L10" s="89"/>
    </row>
    <row r="11" spans="1:12" ht="17.25" thickBot="1">
      <c r="A11" s="468" t="s">
        <v>1250</v>
      </c>
      <c r="B11" s="469"/>
      <c r="C11" s="469"/>
      <c r="D11" s="470"/>
      <c r="E11" s="385">
        <f>E4+E6</f>
        <v>0</v>
      </c>
      <c r="H11" s="89"/>
      <c r="I11" s="89"/>
      <c r="J11" s="89"/>
      <c r="K11" s="89"/>
      <c r="L11" s="89"/>
    </row>
    <row r="12" spans="1:12" ht="16.5">
      <c r="A12" s="386"/>
      <c r="B12" s="386"/>
      <c r="C12" s="386"/>
      <c r="D12" s="386"/>
      <c r="E12" s="387"/>
      <c r="H12" s="89"/>
      <c r="I12" s="89"/>
      <c r="J12" s="89"/>
      <c r="K12" s="89"/>
      <c r="L12" s="89"/>
    </row>
    <row r="13" spans="1:12" ht="15">
      <c r="H13" s="89"/>
      <c r="I13" s="89"/>
      <c r="J13" s="89"/>
      <c r="K13" s="89"/>
      <c r="L13" s="89"/>
    </row>
    <row r="14" spans="1:12" ht="15">
      <c r="A14" s="230" t="s">
        <v>621</v>
      </c>
    </row>
    <row r="15" spans="1:12" ht="13.5" thickBot="1">
      <c r="A15" s="231" t="s">
        <v>622</v>
      </c>
    </row>
    <row r="16" spans="1:12" ht="15.75" thickBot="1">
      <c r="A16" s="540" t="s">
        <v>1</v>
      </c>
      <c r="B16" s="542" t="s">
        <v>623</v>
      </c>
      <c r="C16" s="543"/>
      <c r="D16" s="544"/>
      <c r="E16" s="545" t="s">
        <v>624</v>
      </c>
      <c r="F16" s="546"/>
      <c r="G16" s="547"/>
    </row>
    <row r="17" spans="1:7" ht="30.75" thickBot="1">
      <c r="A17" s="541"/>
      <c r="B17" s="232" t="s">
        <v>165</v>
      </c>
      <c r="C17" s="232" t="s">
        <v>625</v>
      </c>
      <c r="D17" s="232" t="s">
        <v>0</v>
      </c>
      <c r="E17" s="232" t="s">
        <v>626</v>
      </c>
      <c r="F17" s="232" t="s">
        <v>627</v>
      </c>
      <c r="G17" s="232" t="s">
        <v>628</v>
      </c>
    </row>
    <row r="18" spans="1:7" ht="21.75" thickBot="1">
      <c r="A18" s="496" t="s">
        <v>488</v>
      </c>
      <c r="B18" s="497"/>
      <c r="C18" s="497"/>
      <c r="D18" s="497"/>
      <c r="E18" s="497"/>
      <c r="F18" s="497"/>
      <c r="G18" s="498"/>
    </row>
    <row r="19" spans="1:7" ht="15.75" thickBot="1">
      <c r="A19" s="548" t="s">
        <v>613</v>
      </c>
      <c r="B19" s="233" t="s">
        <v>629</v>
      </c>
      <c r="C19" s="233" t="s">
        <v>630</v>
      </c>
      <c r="D19" s="233" t="s">
        <v>631</v>
      </c>
      <c r="E19" s="233">
        <v>2</v>
      </c>
      <c r="F19" s="233">
        <v>12</v>
      </c>
      <c r="G19" s="233">
        <v>26</v>
      </c>
    </row>
    <row r="20" spans="1:7" ht="15.75" thickBot="1">
      <c r="A20" s="549"/>
      <c r="B20" s="233" t="s">
        <v>632</v>
      </c>
      <c r="C20" s="233" t="s">
        <v>633</v>
      </c>
      <c r="D20" s="233"/>
      <c r="E20" s="233"/>
      <c r="F20" s="233"/>
      <c r="G20" s="233"/>
    </row>
    <row r="21" spans="1:7" ht="15.75" thickBot="1">
      <c r="A21" s="249" t="s">
        <v>144</v>
      </c>
      <c r="B21" s="233" t="s">
        <v>629</v>
      </c>
      <c r="C21" s="233" t="s">
        <v>630</v>
      </c>
      <c r="D21" s="233" t="s">
        <v>634</v>
      </c>
      <c r="E21" s="233">
        <v>2</v>
      </c>
      <c r="F21" s="233">
        <v>12</v>
      </c>
      <c r="G21" s="233">
        <v>13</v>
      </c>
    </row>
    <row r="22" spans="1:7" ht="15.75" thickBot="1">
      <c r="A22" s="249" t="s">
        <v>635</v>
      </c>
      <c r="B22" s="233" t="s">
        <v>629</v>
      </c>
      <c r="C22" s="233" t="s">
        <v>636</v>
      </c>
      <c r="D22" s="233" t="s">
        <v>637</v>
      </c>
      <c r="E22" s="233">
        <v>2</v>
      </c>
      <c r="F22" s="233">
        <v>12</v>
      </c>
      <c r="G22" s="233">
        <v>10</v>
      </c>
    </row>
    <row r="23" spans="1:7" ht="15.75" thickBot="1">
      <c r="A23" s="249" t="s">
        <v>639</v>
      </c>
      <c r="B23" s="233" t="s">
        <v>632</v>
      </c>
      <c r="C23" s="233" t="s">
        <v>640</v>
      </c>
      <c r="D23" s="233" t="s">
        <v>641</v>
      </c>
      <c r="E23" s="233">
        <v>2</v>
      </c>
      <c r="F23" s="233">
        <v>12</v>
      </c>
      <c r="G23" s="233">
        <v>38</v>
      </c>
    </row>
    <row r="24" spans="1:7" ht="15.75" thickBot="1">
      <c r="A24" s="548" t="s">
        <v>43</v>
      </c>
      <c r="B24" s="233" t="s">
        <v>629</v>
      </c>
      <c r="C24" s="233" t="s">
        <v>630</v>
      </c>
      <c r="D24" s="233" t="s">
        <v>642</v>
      </c>
      <c r="E24" s="233">
        <v>2</v>
      </c>
      <c r="F24" s="233">
        <v>12</v>
      </c>
      <c r="G24" s="233">
        <v>26</v>
      </c>
    </row>
    <row r="25" spans="1:7" ht="15.75" thickBot="1">
      <c r="A25" s="549"/>
      <c r="B25" s="233" t="s">
        <v>632</v>
      </c>
      <c r="C25" s="233" t="s">
        <v>643</v>
      </c>
      <c r="D25" s="233" t="s">
        <v>642</v>
      </c>
      <c r="E25" s="233"/>
      <c r="F25" s="233"/>
      <c r="G25" s="233"/>
    </row>
    <row r="26" spans="1:7" ht="15.75" thickBot="1">
      <c r="A26" s="249" t="s">
        <v>644</v>
      </c>
      <c r="B26" s="233"/>
      <c r="C26" s="233"/>
      <c r="D26" s="233"/>
      <c r="E26" s="233"/>
      <c r="F26" s="233"/>
      <c r="G26" s="233"/>
    </row>
    <row r="27" spans="1:7" ht="15.75" thickBot="1">
      <c r="A27" s="249" t="s">
        <v>645</v>
      </c>
      <c r="B27" s="233"/>
      <c r="C27" s="233"/>
      <c r="D27" s="233"/>
      <c r="E27" s="233"/>
      <c r="F27" s="233"/>
      <c r="G27" s="233"/>
    </row>
    <row r="28" spans="1:7" ht="15.75" thickBot="1">
      <c r="A28" s="249" t="s">
        <v>646</v>
      </c>
      <c r="B28" s="233"/>
      <c r="C28" s="233"/>
      <c r="D28" s="233"/>
      <c r="E28" s="233"/>
      <c r="F28" s="233"/>
      <c r="G28" s="233"/>
    </row>
    <row r="29" spans="1:7" ht="15.75" thickBot="1">
      <c r="A29" s="249" t="s">
        <v>647</v>
      </c>
      <c r="B29" s="233"/>
      <c r="C29" s="233"/>
      <c r="D29" s="233"/>
      <c r="E29" s="233"/>
      <c r="F29" s="233"/>
      <c r="G29" s="233"/>
    </row>
    <row r="30" spans="1:7" ht="15.75" thickBot="1">
      <c r="A30" s="249" t="s">
        <v>648</v>
      </c>
      <c r="B30" s="233" t="s">
        <v>629</v>
      </c>
      <c r="C30" s="233" t="s">
        <v>630</v>
      </c>
      <c r="D30" s="233"/>
      <c r="E30" s="233">
        <v>2</v>
      </c>
      <c r="F30" s="233">
        <v>12</v>
      </c>
      <c r="G30" s="233">
        <v>24</v>
      </c>
    </row>
    <row r="31" spans="1:7" ht="15.75" thickBot="1">
      <c r="A31" s="249" t="s">
        <v>649</v>
      </c>
      <c r="B31" s="233" t="s">
        <v>638</v>
      </c>
      <c r="C31" s="233"/>
      <c r="D31" s="233" t="s">
        <v>650</v>
      </c>
      <c r="E31" s="233">
        <v>4</v>
      </c>
      <c r="F31" s="233">
        <v>6</v>
      </c>
      <c r="G31" s="233">
        <v>6</v>
      </c>
    </row>
    <row r="32" spans="1:7" ht="15.75" thickBot="1">
      <c r="A32" s="249" t="s">
        <v>651</v>
      </c>
      <c r="B32" s="233" t="s">
        <v>629</v>
      </c>
      <c r="C32" s="233" t="s">
        <v>630</v>
      </c>
      <c r="D32" s="233" t="s">
        <v>652</v>
      </c>
      <c r="E32" s="233">
        <v>2</v>
      </c>
      <c r="F32" s="233">
        <v>12</v>
      </c>
      <c r="G32" s="233">
        <v>26</v>
      </c>
    </row>
    <row r="33" spans="1:7" ht="15.75" thickBot="1">
      <c r="A33" s="249" t="s">
        <v>653</v>
      </c>
      <c r="B33" s="233" t="s">
        <v>632</v>
      </c>
      <c r="C33" s="233" t="s">
        <v>643</v>
      </c>
      <c r="D33" s="233" t="s">
        <v>654</v>
      </c>
      <c r="E33" s="233">
        <v>2</v>
      </c>
      <c r="F33" s="233">
        <v>12</v>
      </c>
      <c r="G33" s="233">
        <v>7</v>
      </c>
    </row>
    <row r="34" spans="1:7" ht="15.75" thickBot="1">
      <c r="A34" s="249" t="s">
        <v>655</v>
      </c>
      <c r="B34" s="233" t="s">
        <v>629</v>
      </c>
      <c r="C34" s="233" t="s">
        <v>630</v>
      </c>
      <c r="D34" s="233" t="s">
        <v>656</v>
      </c>
      <c r="E34" s="233">
        <v>2</v>
      </c>
      <c r="F34" s="233">
        <v>12</v>
      </c>
      <c r="G34" s="233">
        <v>24</v>
      </c>
    </row>
    <row r="35" spans="1:7" ht="15.75" thickBot="1">
      <c r="A35" s="249" t="s">
        <v>657</v>
      </c>
      <c r="B35" s="233" t="s">
        <v>632</v>
      </c>
      <c r="C35" s="233" t="s">
        <v>643</v>
      </c>
      <c r="D35" s="233"/>
      <c r="E35" s="233"/>
      <c r="F35" s="233"/>
      <c r="G35" s="233"/>
    </row>
    <row r="36" spans="1:7" ht="15.75" thickBot="1">
      <c r="A36" s="249" t="s">
        <v>658</v>
      </c>
      <c r="B36" s="233" t="s">
        <v>629</v>
      </c>
      <c r="C36" s="233" t="s">
        <v>640</v>
      </c>
      <c r="D36" s="233" t="s">
        <v>659</v>
      </c>
      <c r="E36" s="233">
        <v>2</v>
      </c>
      <c r="F36" s="233">
        <v>12</v>
      </c>
      <c r="G36" s="233">
        <v>24</v>
      </c>
    </row>
    <row r="37" spans="1:7" ht="15.75" thickBot="1">
      <c r="A37" s="249" t="s">
        <v>660</v>
      </c>
      <c r="B37" s="233" t="s">
        <v>629</v>
      </c>
      <c r="C37" s="233" t="s">
        <v>640</v>
      </c>
      <c r="D37" s="233" t="s">
        <v>661</v>
      </c>
      <c r="E37" s="233">
        <v>2</v>
      </c>
      <c r="F37" s="233">
        <v>12</v>
      </c>
      <c r="G37" s="233">
        <v>26</v>
      </c>
    </row>
    <row r="38" spans="1:7" ht="15.75" thickBot="1">
      <c r="A38" s="249" t="s">
        <v>662</v>
      </c>
      <c r="B38" s="233"/>
      <c r="C38" s="233"/>
      <c r="D38" s="233"/>
      <c r="E38" s="233"/>
      <c r="F38" s="233"/>
      <c r="G38" s="233"/>
    </row>
    <row r="39" spans="1:7" ht="15.75" thickBot="1">
      <c r="A39" s="249" t="s">
        <v>663</v>
      </c>
      <c r="B39" s="233" t="s">
        <v>632</v>
      </c>
      <c r="C39" s="233" t="s">
        <v>664</v>
      </c>
      <c r="D39" s="233"/>
      <c r="E39" s="233">
        <v>2</v>
      </c>
      <c r="F39" s="233">
        <v>12</v>
      </c>
      <c r="G39" s="233">
        <v>38</v>
      </c>
    </row>
    <row r="40" spans="1:7" ht="15.75" thickBot="1">
      <c r="A40" s="249" t="s">
        <v>665</v>
      </c>
      <c r="B40" s="233" t="s">
        <v>632</v>
      </c>
      <c r="C40" s="233" t="s">
        <v>640</v>
      </c>
      <c r="D40" s="233" t="s">
        <v>666</v>
      </c>
      <c r="E40" s="233">
        <v>2</v>
      </c>
      <c r="F40" s="233">
        <v>12</v>
      </c>
      <c r="G40" s="233">
        <v>13</v>
      </c>
    </row>
    <row r="41" spans="1:7" ht="15.75" thickBot="1">
      <c r="A41" s="249" t="s">
        <v>29</v>
      </c>
      <c r="B41" s="233" t="s">
        <v>632</v>
      </c>
      <c r="C41" s="233" t="s">
        <v>640</v>
      </c>
      <c r="D41" s="233" t="s">
        <v>666</v>
      </c>
      <c r="E41" s="233">
        <v>2</v>
      </c>
      <c r="F41" s="233">
        <v>12</v>
      </c>
      <c r="G41" s="233">
        <v>13</v>
      </c>
    </row>
    <row r="42" spans="1:7" ht="15.75" thickBot="1">
      <c r="A42" s="249" t="s">
        <v>670</v>
      </c>
      <c r="B42" s="233" t="s">
        <v>629</v>
      </c>
      <c r="C42" s="233" t="s">
        <v>636</v>
      </c>
      <c r="D42" s="233" t="s">
        <v>671</v>
      </c>
      <c r="E42" s="233">
        <v>2</v>
      </c>
      <c r="F42" s="233">
        <v>12</v>
      </c>
      <c r="G42" s="233">
        <v>7</v>
      </c>
    </row>
    <row r="43" spans="1:7" ht="21.75" thickBot="1">
      <c r="A43" s="488" t="s">
        <v>672</v>
      </c>
      <c r="B43" s="489"/>
      <c r="C43" s="489"/>
      <c r="D43" s="489"/>
      <c r="E43" s="489"/>
      <c r="F43" s="489"/>
      <c r="G43" s="490"/>
    </row>
    <row r="44" spans="1:7" ht="15.75" thickBot="1">
      <c r="A44" s="249" t="s">
        <v>673</v>
      </c>
      <c r="B44" s="233" t="s">
        <v>632</v>
      </c>
      <c r="C44" s="233" t="s">
        <v>633</v>
      </c>
      <c r="D44" s="233" t="s">
        <v>674</v>
      </c>
      <c r="E44" s="233">
        <v>4</v>
      </c>
      <c r="F44" s="233"/>
      <c r="G44" s="233"/>
    </row>
    <row r="45" spans="1:7" ht="15.75" thickBot="1">
      <c r="A45" s="249" t="s">
        <v>675</v>
      </c>
      <c r="B45" s="233" t="s">
        <v>632</v>
      </c>
      <c r="C45" s="233" t="s">
        <v>633</v>
      </c>
      <c r="D45" s="233" t="s">
        <v>674</v>
      </c>
      <c r="E45" s="233">
        <v>4</v>
      </c>
      <c r="F45" s="233"/>
      <c r="G45" s="233"/>
    </row>
    <row r="46" spans="1:7" ht="15.75" thickBot="1">
      <c r="A46" s="249" t="s">
        <v>676</v>
      </c>
      <c r="B46" s="233" t="s">
        <v>667</v>
      </c>
      <c r="C46" s="233" t="s">
        <v>677</v>
      </c>
      <c r="D46" s="233" t="s">
        <v>654</v>
      </c>
      <c r="E46" s="233"/>
      <c r="F46" s="233"/>
      <c r="G46" s="233"/>
    </row>
    <row r="47" spans="1:7" ht="15.75" thickBot="1">
      <c r="A47" s="249" t="s">
        <v>678</v>
      </c>
      <c r="B47" s="233" t="s">
        <v>667</v>
      </c>
      <c r="C47" s="233" t="s">
        <v>677</v>
      </c>
      <c r="D47" s="233" t="s">
        <v>654</v>
      </c>
      <c r="E47" s="233"/>
      <c r="F47" s="233"/>
      <c r="G47" s="233"/>
    </row>
    <row r="48" spans="1:7" ht="15.75" thickBot="1">
      <c r="A48" s="249" t="s">
        <v>679</v>
      </c>
      <c r="B48" s="233" t="s">
        <v>680</v>
      </c>
      <c r="C48" s="233" t="s">
        <v>677</v>
      </c>
      <c r="D48" s="233" t="s">
        <v>654</v>
      </c>
      <c r="E48" s="233"/>
      <c r="F48" s="233"/>
      <c r="G48" s="234"/>
    </row>
    <row r="49" spans="1:7" ht="15.75" thickBot="1">
      <c r="A49" s="249" t="s">
        <v>654</v>
      </c>
      <c r="B49" s="233" t="s">
        <v>632</v>
      </c>
      <c r="C49" s="233" t="s">
        <v>681</v>
      </c>
      <c r="D49" s="233" t="s">
        <v>654</v>
      </c>
      <c r="E49" s="233">
        <v>4</v>
      </c>
      <c r="F49" s="233"/>
      <c r="G49" s="233"/>
    </row>
    <row r="50" spans="1:7" ht="15.75" thickBot="1">
      <c r="A50" s="249" t="s">
        <v>682</v>
      </c>
      <c r="B50" s="233" t="s">
        <v>632</v>
      </c>
      <c r="C50" s="233" t="s">
        <v>633</v>
      </c>
      <c r="D50" s="233" t="s">
        <v>683</v>
      </c>
      <c r="E50" s="233">
        <v>2</v>
      </c>
      <c r="F50" s="233"/>
      <c r="G50" s="233"/>
    </row>
    <row r="52" spans="1:7" ht="15">
      <c r="A52" s="230" t="s">
        <v>684</v>
      </c>
    </row>
    <row r="53" spans="1:7" ht="13.5" thickBot="1">
      <c r="A53" s="231" t="s">
        <v>622</v>
      </c>
    </row>
    <row r="54" spans="1:7" ht="15.75" thickBot="1">
      <c r="A54" s="491" t="s">
        <v>1</v>
      </c>
      <c r="B54" s="537" t="s">
        <v>685</v>
      </c>
      <c r="C54" s="538"/>
      <c r="D54" s="539"/>
    </row>
    <row r="55" spans="1:7" ht="15.75" thickBot="1">
      <c r="A55" s="492"/>
      <c r="B55" s="235" t="s">
        <v>165</v>
      </c>
      <c r="C55" s="235" t="s">
        <v>625</v>
      </c>
      <c r="D55" s="236" t="s">
        <v>626</v>
      </c>
    </row>
    <row r="56" spans="1:7" ht="21.75" thickBot="1">
      <c r="A56" s="496" t="s">
        <v>488</v>
      </c>
      <c r="B56" s="497"/>
      <c r="C56" s="497"/>
      <c r="D56" s="498"/>
    </row>
    <row r="57" spans="1:7" ht="15.75" thickBot="1">
      <c r="A57" s="237" t="s">
        <v>613</v>
      </c>
      <c r="B57" s="238" t="s">
        <v>632</v>
      </c>
      <c r="C57" s="238" t="s">
        <v>686</v>
      </c>
      <c r="D57" s="238">
        <v>9</v>
      </c>
    </row>
    <row r="58" spans="1:7" ht="15.75" thickBot="1">
      <c r="A58" s="237" t="s">
        <v>144</v>
      </c>
      <c r="B58" s="238" t="s">
        <v>629</v>
      </c>
      <c r="C58" s="238" t="s">
        <v>687</v>
      </c>
      <c r="D58" s="238">
        <v>6</v>
      </c>
    </row>
    <row r="59" spans="1:7" ht="15.75" thickBot="1">
      <c r="A59" s="237" t="s">
        <v>635</v>
      </c>
      <c r="B59" s="238" t="s">
        <v>629</v>
      </c>
      <c r="C59" s="238" t="s">
        <v>687</v>
      </c>
      <c r="D59" s="238">
        <v>1</v>
      </c>
    </row>
    <row r="60" spans="1:7" ht="15.75" thickBot="1">
      <c r="A60" s="237" t="s">
        <v>688</v>
      </c>
      <c r="B60" s="238"/>
      <c r="C60" s="238"/>
      <c r="D60" s="238"/>
    </row>
    <row r="61" spans="1:7" ht="15.75" thickBot="1">
      <c r="A61" s="237" t="s">
        <v>639</v>
      </c>
      <c r="B61" s="238" t="s">
        <v>632</v>
      </c>
      <c r="C61" s="238" t="s">
        <v>686</v>
      </c>
      <c r="D61" s="238">
        <v>5</v>
      </c>
    </row>
    <row r="62" spans="1:7" ht="15.75" thickBot="1">
      <c r="A62" s="237" t="s">
        <v>43</v>
      </c>
      <c r="B62" s="238" t="s">
        <v>632</v>
      </c>
      <c r="C62" s="238"/>
      <c r="D62" s="238">
        <v>4</v>
      </c>
    </row>
    <row r="63" spans="1:7" ht="15.75" thickBot="1">
      <c r="A63" s="237" t="s">
        <v>644</v>
      </c>
      <c r="B63" s="238"/>
      <c r="C63" s="238"/>
      <c r="D63" s="238"/>
    </row>
    <row r="64" spans="1:7" ht="15.75" thickBot="1">
      <c r="A64" s="237" t="s">
        <v>645</v>
      </c>
      <c r="B64" s="238"/>
      <c r="C64" s="238"/>
      <c r="D64" s="238"/>
    </row>
    <row r="65" spans="1:4" ht="15.75" thickBot="1">
      <c r="A65" s="237" t="s">
        <v>646</v>
      </c>
      <c r="B65" s="238"/>
      <c r="C65" s="238"/>
      <c r="D65" s="238"/>
    </row>
    <row r="66" spans="1:4" ht="15.75" thickBot="1">
      <c r="A66" s="237" t="s">
        <v>647</v>
      </c>
      <c r="B66" s="238"/>
      <c r="C66" s="238"/>
      <c r="D66" s="238"/>
    </row>
    <row r="67" spans="1:4" ht="15.75" thickBot="1">
      <c r="A67" s="237" t="s">
        <v>648</v>
      </c>
      <c r="B67" s="238" t="s">
        <v>629</v>
      </c>
      <c r="C67" s="238" t="s">
        <v>687</v>
      </c>
      <c r="D67" s="238">
        <v>4</v>
      </c>
    </row>
    <row r="68" spans="1:4" ht="15.75" thickBot="1">
      <c r="A68" s="237" t="s">
        <v>649</v>
      </c>
      <c r="B68" s="238" t="s">
        <v>629</v>
      </c>
      <c r="C68" s="238" t="s">
        <v>687</v>
      </c>
      <c r="D68" s="238">
        <v>4</v>
      </c>
    </row>
    <row r="69" spans="1:4" ht="15.75" thickBot="1">
      <c r="A69" s="237"/>
      <c r="B69" s="238" t="s">
        <v>638</v>
      </c>
      <c r="C69" s="238"/>
      <c r="D69" s="238">
        <v>3</v>
      </c>
    </row>
    <row r="70" spans="1:4" ht="15.75" thickBot="1">
      <c r="A70" s="237" t="s">
        <v>651</v>
      </c>
      <c r="B70" s="238" t="s">
        <v>629</v>
      </c>
      <c r="C70" s="238" t="s">
        <v>687</v>
      </c>
      <c r="D70" s="238">
        <v>5</v>
      </c>
    </row>
    <row r="71" spans="1:4" ht="15.75" thickBot="1">
      <c r="A71" s="237" t="s">
        <v>653</v>
      </c>
      <c r="B71" s="238" t="s">
        <v>632</v>
      </c>
      <c r="C71" s="238" t="s">
        <v>689</v>
      </c>
      <c r="D71" s="238">
        <v>5</v>
      </c>
    </row>
    <row r="72" spans="1:4" ht="15.75" thickBot="1">
      <c r="A72" s="237" t="s">
        <v>655</v>
      </c>
      <c r="B72" s="238" t="s">
        <v>629</v>
      </c>
      <c r="C72" s="238" t="s">
        <v>687</v>
      </c>
      <c r="D72" s="238">
        <v>5</v>
      </c>
    </row>
    <row r="73" spans="1:4" ht="15.75" thickBot="1">
      <c r="A73" s="237" t="s">
        <v>657</v>
      </c>
      <c r="B73" s="238" t="s">
        <v>632</v>
      </c>
      <c r="C73" s="238" t="s">
        <v>689</v>
      </c>
      <c r="D73" s="238">
        <v>5</v>
      </c>
    </row>
    <row r="74" spans="1:4" ht="15.75" thickBot="1">
      <c r="A74" s="237" t="s">
        <v>658</v>
      </c>
      <c r="B74" s="238" t="s">
        <v>632</v>
      </c>
      <c r="C74" s="238" t="s">
        <v>687</v>
      </c>
      <c r="D74" s="238">
        <v>5</v>
      </c>
    </row>
    <row r="75" spans="1:4" ht="15.75" thickBot="1">
      <c r="A75" s="237" t="s">
        <v>660</v>
      </c>
      <c r="B75" s="238" t="s">
        <v>632</v>
      </c>
      <c r="C75" s="238" t="s">
        <v>686</v>
      </c>
      <c r="D75" s="238">
        <v>2</v>
      </c>
    </row>
    <row r="76" spans="1:4" ht="15.75" thickBot="1">
      <c r="A76" s="237" t="s">
        <v>17</v>
      </c>
      <c r="B76" s="238"/>
      <c r="C76" s="238"/>
      <c r="D76" s="238"/>
    </row>
    <row r="77" spans="1:4" ht="15.75" thickBot="1">
      <c r="A77" s="237" t="s">
        <v>662</v>
      </c>
      <c r="B77" s="238" t="s">
        <v>632</v>
      </c>
      <c r="C77" s="238" t="s">
        <v>686</v>
      </c>
      <c r="D77" s="238">
        <v>1</v>
      </c>
    </row>
    <row r="78" spans="1:4" ht="15.75" thickBot="1">
      <c r="A78" s="237" t="s">
        <v>663</v>
      </c>
      <c r="B78" s="238" t="s">
        <v>632</v>
      </c>
      <c r="C78" s="238" t="s">
        <v>686</v>
      </c>
      <c r="D78" s="238">
        <v>2</v>
      </c>
    </row>
    <row r="79" spans="1:4" ht="15.75" thickBot="1">
      <c r="A79" s="237" t="s">
        <v>665</v>
      </c>
      <c r="B79" s="238"/>
      <c r="C79" s="238"/>
      <c r="D79" s="238"/>
    </row>
    <row r="80" spans="1:4" ht="15.75" thickBot="1">
      <c r="A80" s="237" t="s">
        <v>29</v>
      </c>
      <c r="B80" s="238" t="s">
        <v>632</v>
      </c>
      <c r="C80" s="238" t="s">
        <v>686</v>
      </c>
      <c r="D80" s="238">
        <v>4</v>
      </c>
    </row>
    <row r="81" spans="1:7" ht="21.75" thickBot="1">
      <c r="A81" s="534" t="s">
        <v>672</v>
      </c>
      <c r="B81" s="535"/>
      <c r="C81" s="535"/>
      <c r="D81" s="536"/>
    </row>
    <row r="82" spans="1:7" ht="15.75" thickBot="1">
      <c r="A82" s="237" t="s">
        <v>673</v>
      </c>
      <c r="B82" s="238" t="s">
        <v>632</v>
      </c>
      <c r="C82" s="238" t="s">
        <v>690</v>
      </c>
      <c r="D82" s="238">
        <v>10</v>
      </c>
    </row>
    <row r="83" spans="1:7" ht="15.75" thickBot="1">
      <c r="A83" s="237" t="s">
        <v>675</v>
      </c>
      <c r="B83" s="238" t="s">
        <v>632</v>
      </c>
      <c r="C83" s="238" t="s">
        <v>690</v>
      </c>
      <c r="D83" s="238">
        <v>1</v>
      </c>
    </row>
    <row r="84" spans="1:7" ht="15.75" thickBot="1">
      <c r="A84" s="237" t="s">
        <v>676</v>
      </c>
      <c r="B84" s="238"/>
      <c r="C84" s="238"/>
      <c r="D84" s="238">
        <v>0</v>
      </c>
    </row>
    <row r="85" spans="1:7" ht="15.75" thickBot="1">
      <c r="A85" s="237" t="s">
        <v>678</v>
      </c>
      <c r="B85" s="238"/>
      <c r="C85" s="238"/>
      <c r="D85" s="238">
        <v>0</v>
      </c>
    </row>
    <row r="86" spans="1:7" ht="15.75" thickBot="1">
      <c r="A86" s="237" t="s">
        <v>682</v>
      </c>
      <c r="B86" s="238" t="s">
        <v>632</v>
      </c>
      <c r="C86" s="238" t="s">
        <v>690</v>
      </c>
      <c r="D86" s="238">
        <v>5</v>
      </c>
    </row>
    <row r="87" spans="1:7" ht="15.75" thickBot="1">
      <c r="A87" s="237" t="s">
        <v>679</v>
      </c>
      <c r="B87" s="238"/>
      <c r="C87" s="238"/>
      <c r="D87" s="238">
        <v>0</v>
      </c>
    </row>
    <row r="89" spans="1:7" ht="15">
      <c r="A89" s="230" t="s">
        <v>691</v>
      </c>
    </row>
    <row r="90" spans="1:7" ht="13.5" thickBot="1">
      <c r="A90" s="231" t="s">
        <v>622</v>
      </c>
    </row>
    <row r="91" spans="1:7" ht="27" thickBot="1">
      <c r="A91" s="239" t="s">
        <v>1</v>
      </c>
      <c r="B91" s="531" t="s">
        <v>692</v>
      </c>
      <c r="C91" s="532"/>
      <c r="D91" s="533"/>
      <c r="E91" s="537" t="s">
        <v>624</v>
      </c>
      <c r="F91" s="538"/>
      <c r="G91" s="539"/>
    </row>
    <row r="92" spans="1:7" ht="30.75" thickBot="1">
      <c r="A92" s="240"/>
      <c r="B92" s="236" t="s">
        <v>165</v>
      </c>
      <c r="C92" s="236" t="s">
        <v>625</v>
      </c>
      <c r="D92" s="236" t="s">
        <v>0</v>
      </c>
      <c r="E92" s="236" t="s">
        <v>626</v>
      </c>
      <c r="F92" s="236" t="s">
        <v>627</v>
      </c>
      <c r="G92" s="236" t="s">
        <v>628</v>
      </c>
    </row>
    <row r="93" spans="1:7" ht="21.75" thickBot="1">
      <c r="A93" s="496" t="s">
        <v>488</v>
      </c>
      <c r="B93" s="497"/>
      <c r="C93" s="497"/>
      <c r="D93" s="497"/>
      <c r="E93" s="497"/>
      <c r="F93" s="497"/>
      <c r="G93" s="498"/>
    </row>
    <row r="94" spans="1:7" ht="15.75" thickBot="1">
      <c r="A94" s="237" t="s">
        <v>613</v>
      </c>
      <c r="B94" s="238" t="s">
        <v>629</v>
      </c>
      <c r="C94" s="238" t="s">
        <v>630</v>
      </c>
      <c r="D94" s="238" t="s">
        <v>631</v>
      </c>
      <c r="E94" s="238">
        <v>2</v>
      </c>
      <c r="F94" s="238">
        <v>12</v>
      </c>
      <c r="G94" s="238">
        <v>26</v>
      </c>
    </row>
    <row r="95" spans="1:7" ht="15.75" thickBot="1">
      <c r="A95" s="237" t="s">
        <v>144</v>
      </c>
      <c r="B95" s="238" t="s">
        <v>629</v>
      </c>
      <c r="C95" s="238" t="s">
        <v>630</v>
      </c>
      <c r="D95" s="238" t="s">
        <v>634</v>
      </c>
      <c r="E95" s="238">
        <v>2</v>
      </c>
      <c r="F95" s="238">
        <v>12</v>
      </c>
      <c r="G95" s="238">
        <v>26</v>
      </c>
    </row>
    <row r="96" spans="1:7" ht="15.75" thickBot="1">
      <c r="A96" s="237" t="s">
        <v>635</v>
      </c>
      <c r="B96" s="238" t="s">
        <v>638</v>
      </c>
      <c r="C96" s="238" t="s">
        <v>636</v>
      </c>
      <c r="D96" s="238" t="s">
        <v>637</v>
      </c>
      <c r="E96" s="238"/>
      <c r="F96" s="238"/>
      <c r="G96" s="238"/>
    </row>
    <row r="97" spans="1:7" ht="15.75" thickBot="1">
      <c r="A97" s="237" t="s">
        <v>639</v>
      </c>
      <c r="B97" s="238" t="s">
        <v>632</v>
      </c>
      <c r="C97" s="238" t="s">
        <v>640</v>
      </c>
      <c r="D97" s="238" t="s">
        <v>641</v>
      </c>
      <c r="E97" s="238">
        <v>2</v>
      </c>
      <c r="F97" s="238">
        <v>12</v>
      </c>
      <c r="G97" s="238">
        <v>24</v>
      </c>
    </row>
    <row r="98" spans="1:7" ht="15.75" thickBot="1">
      <c r="A98" s="237" t="s">
        <v>43</v>
      </c>
      <c r="B98" s="238" t="s">
        <v>629</v>
      </c>
      <c r="C98" s="238" t="s">
        <v>630</v>
      </c>
      <c r="D98" s="238" t="s">
        <v>642</v>
      </c>
      <c r="E98" s="238">
        <v>2</v>
      </c>
      <c r="F98" s="238">
        <v>12</v>
      </c>
      <c r="G98" s="238">
        <v>26</v>
      </c>
    </row>
    <row r="99" spans="1:7" ht="15.75" thickBot="1">
      <c r="A99" s="237" t="s">
        <v>644</v>
      </c>
      <c r="B99" s="238"/>
      <c r="C99" s="238"/>
      <c r="D99" s="238"/>
      <c r="E99" s="238"/>
      <c r="F99" s="238"/>
      <c r="G99" s="238"/>
    </row>
    <row r="100" spans="1:7" ht="15.75" thickBot="1">
      <c r="A100" s="237" t="s">
        <v>645</v>
      </c>
      <c r="B100" s="238"/>
      <c r="C100" s="238"/>
      <c r="D100" s="238"/>
      <c r="E100" s="238"/>
      <c r="F100" s="238"/>
      <c r="G100" s="238"/>
    </row>
    <row r="101" spans="1:7" ht="15.75" thickBot="1">
      <c r="A101" s="237" t="s">
        <v>646</v>
      </c>
      <c r="B101" s="238"/>
      <c r="C101" s="238"/>
      <c r="D101" s="238" t="s">
        <v>693</v>
      </c>
      <c r="E101" s="238"/>
      <c r="F101" s="238"/>
      <c r="G101" s="238"/>
    </row>
    <row r="102" spans="1:7" ht="15.75" thickBot="1">
      <c r="A102" s="237" t="s">
        <v>647</v>
      </c>
      <c r="B102" s="238" t="s">
        <v>694</v>
      </c>
      <c r="C102" s="238"/>
      <c r="D102" s="238"/>
      <c r="E102" s="238"/>
      <c r="F102" s="238"/>
      <c r="G102" s="238"/>
    </row>
    <row r="103" spans="1:7" ht="15.75" thickBot="1">
      <c r="A103" s="237" t="s">
        <v>648</v>
      </c>
      <c r="B103" s="238" t="s">
        <v>629</v>
      </c>
      <c r="C103" s="238"/>
      <c r="D103" s="238"/>
      <c r="E103" s="238">
        <v>2</v>
      </c>
      <c r="F103" s="238">
        <v>12</v>
      </c>
      <c r="G103" s="238">
        <v>24</v>
      </c>
    </row>
    <row r="104" spans="1:7" ht="15.75" thickBot="1">
      <c r="A104" s="237" t="s">
        <v>649</v>
      </c>
      <c r="B104" s="238" t="s">
        <v>638</v>
      </c>
      <c r="C104" s="238"/>
      <c r="D104" s="238" t="s">
        <v>650</v>
      </c>
      <c r="E104" s="238">
        <v>2</v>
      </c>
      <c r="F104" s="238">
        <v>12</v>
      </c>
      <c r="G104" s="238">
        <v>2</v>
      </c>
    </row>
    <row r="105" spans="1:7" ht="15.75" thickBot="1">
      <c r="A105" s="237" t="s">
        <v>651</v>
      </c>
      <c r="B105" s="238"/>
      <c r="C105" s="238" t="s">
        <v>630</v>
      </c>
      <c r="D105" s="238" t="s">
        <v>652</v>
      </c>
      <c r="E105" s="238"/>
      <c r="F105" s="238"/>
      <c r="G105" s="238"/>
    </row>
    <row r="106" spans="1:7" ht="15.75" thickBot="1">
      <c r="A106" s="237" t="s">
        <v>653</v>
      </c>
      <c r="B106" s="238" t="s">
        <v>632</v>
      </c>
      <c r="C106" s="238" t="s">
        <v>695</v>
      </c>
      <c r="D106" s="238" t="s">
        <v>654</v>
      </c>
      <c r="E106" s="238"/>
      <c r="F106" s="238"/>
      <c r="G106" s="238"/>
    </row>
    <row r="107" spans="1:7" ht="15.75" thickBot="1">
      <c r="A107" s="237" t="s">
        <v>655</v>
      </c>
      <c r="B107" s="238" t="s">
        <v>629</v>
      </c>
      <c r="C107" s="238" t="s">
        <v>630</v>
      </c>
      <c r="D107" s="238" t="s">
        <v>656</v>
      </c>
      <c r="E107" s="238">
        <v>2</v>
      </c>
      <c r="F107" s="238">
        <v>12</v>
      </c>
      <c r="G107" s="238">
        <v>24</v>
      </c>
    </row>
    <row r="108" spans="1:7" ht="15.75" thickBot="1">
      <c r="A108" s="237" t="s">
        <v>657</v>
      </c>
      <c r="B108" s="238" t="s">
        <v>632</v>
      </c>
      <c r="C108" s="238" t="s">
        <v>695</v>
      </c>
      <c r="D108" s="238"/>
      <c r="E108" s="238"/>
      <c r="F108" s="238"/>
      <c r="G108" s="238"/>
    </row>
    <row r="109" spans="1:7" ht="15.75" thickBot="1">
      <c r="A109" s="237" t="s">
        <v>658</v>
      </c>
      <c r="B109" s="238" t="s">
        <v>629</v>
      </c>
      <c r="C109" s="238" t="s">
        <v>640</v>
      </c>
      <c r="D109" s="238" t="s">
        <v>659</v>
      </c>
      <c r="E109" s="238">
        <v>2</v>
      </c>
      <c r="F109" s="238">
        <v>12</v>
      </c>
      <c r="G109" s="238">
        <v>42</v>
      </c>
    </row>
    <row r="110" spans="1:7" ht="15.75" thickBot="1">
      <c r="A110" s="237" t="s">
        <v>660</v>
      </c>
      <c r="B110" s="238" t="s">
        <v>632</v>
      </c>
      <c r="C110" s="238" t="s">
        <v>640</v>
      </c>
      <c r="D110" s="238" t="s">
        <v>661</v>
      </c>
      <c r="E110" s="238">
        <v>2</v>
      </c>
      <c r="F110" s="238">
        <v>12</v>
      </c>
      <c r="G110" s="238">
        <v>24</v>
      </c>
    </row>
    <row r="111" spans="1:7" ht="15.75" thickBot="1">
      <c r="A111" s="237" t="s">
        <v>665</v>
      </c>
      <c r="B111" s="550" t="s">
        <v>696</v>
      </c>
      <c r="C111" s="551"/>
      <c r="D111" s="552"/>
      <c r="E111" s="238">
        <v>2</v>
      </c>
      <c r="F111" s="238">
        <v>12</v>
      </c>
      <c r="G111" s="238">
        <v>13</v>
      </c>
    </row>
    <row r="112" spans="1:7" ht="15.75" thickBot="1">
      <c r="A112" s="237" t="s">
        <v>29</v>
      </c>
      <c r="B112" s="550" t="s">
        <v>697</v>
      </c>
      <c r="C112" s="552"/>
      <c r="D112" s="238" t="s">
        <v>666</v>
      </c>
      <c r="E112" s="238">
        <v>14</v>
      </c>
      <c r="F112" s="238">
        <v>2</v>
      </c>
      <c r="G112" s="238">
        <v>420</v>
      </c>
    </row>
    <row r="113" spans="1:7" ht="15.75" thickBot="1">
      <c r="A113" s="237" t="s">
        <v>670</v>
      </c>
      <c r="B113" s="238" t="s">
        <v>632</v>
      </c>
      <c r="C113" s="238" t="s">
        <v>636</v>
      </c>
      <c r="D113" s="238" t="s">
        <v>671</v>
      </c>
      <c r="E113" s="238"/>
      <c r="F113" s="238"/>
      <c r="G113" s="238"/>
    </row>
    <row r="114" spans="1:7" ht="21.75" thickBot="1">
      <c r="A114" s="534" t="s">
        <v>672</v>
      </c>
      <c r="B114" s="535"/>
      <c r="C114" s="535"/>
      <c r="D114" s="535"/>
      <c r="E114" s="535"/>
      <c r="F114" s="535"/>
      <c r="G114" s="536"/>
    </row>
    <row r="115" spans="1:7" ht="15.75" thickBot="1">
      <c r="A115" s="237" t="s">
        <v>673</v>
      </c>
      <c r="B115" s="238" t="s">
        <v>632</v>
      </c>
      <c r="C115" s="238" t="s">
        <v>695</v>
      </c>
      <c r="D115" s="238" t="s">
        <v>698</v>
      </c>
      <c r="E115" s="501">
        <v>4</v>
      </c>
      <c r="F115" s="238"/>
      <c r="G115" s="238"/>
    </row>
    <row r="116" spans="1:7" ht="15.75" thickBot="1">
      <c r="A116" s="237" t="s">
        <v>673</v>
      </c>
      <c r="B116" s="238" t="s">
        <v>632</v>
      </c>
      <c r="C116" s="238" t="s">
        <v>695</v>
      </c>
      <c r="D116" s="238" t="s">
        <v>698</v>
      </c>
      <c r="E116" s="502"/>
      <c r="F116" s="238"/>
      <c r="G116" s="238"/>
    </row>
    <row r="117" spans="1:7" ht="15.75" thickBot="1">
      <c r="A117" s="237" t="s">
        <v>682</v>
      </c>
      <c r="B117" s="238" t="s">
        <v>632</v>
      </c>
      <c r="C117" s="238" t="s">
        <v>695</v>
      </c>
      <c r="D117" s="238" t="s">
        <v>699</v>
      </c>
      <c r="E117" s="238">
        <v>8</v>
      </c>
      <c r="F117" s="238"/>
      <c r="G117" s="238"/>
    </row>
    <row r="118" spans="1:7" ht="15.75" thickBot="1">
      <c r="A118" s="241" t="s">
        <v>654</v>
      </c>
      <c r="B118" s="238" t="s">
        <v>632</v>
      </c>
      <c r="C118" s="238" t="s">
        <v>700</v>
      </c>
      <c r="D118" s="238" t="s">
        <v>654</v>
      </c>
      <c r="E118" s="501">
        <v>10</v>
      </c>
      <c r="F118" s="238"/>
      <c r="G118" s="238"/>
    </row>
    <row r="119" spans="1:7" ht="15.75" thickBot="1">
      <c r="A119" s="241" t="s">
        <v>654</v>
      </c>
      <c r="B119" s="238" t="s">
        <v>632</v>
      </c>
      <c r="C119" s="238" t="s">
        <v>695</v>
      </c>
      <c r="D119" s="238" t="s">
        <v>654</v>
      </c>
      <c r="E119" s="502"/>
      <c r="F119" s="238"/>
      <c r="G119" s="238"/>
    </row>
    <row r="121" spans="1:7" ht="15">
      <c r="A121" s="230" t="s">
        <v>701</v>
      </c>
    </row>
    <row r="122" spans="1:7" ht="13.5" thickBot="1">
      <c r="A122" s="231" t="s">
        <v>622</v>
      </c>
    </row>
    <row r="123" spans="1:7" ht="15.75" thickBot="1">
      <c r="A123" s="472" t="s">
        <v>1</v>
      </c>
      <c r="B123" s="474" t="s">
        <v>702</v>
      </c>
      <c r="C123" s="475"/>
      <c r="D123" s="476"/>
      <c r="E123" s="474" t="s">
        <v>703</v>
      </c>
      <c r="F123" s="475"/>
      <c r="G123" s="476"/>
    </row>
    <row r="124" spans="1:7" ht="15.75" thickBot="1">
      <c r="A124" s="473"/>
      <c r="B124" s="253" t="s">
        <v>165</v>
      </c>
      <c r="C124" s="254" t="s">
        <v>625</v>
      </c>
      <c r="D124" s="254" t="s">
        <v>626</v>
      </c>
      <c r="E124" s="254" t="s">
        <v>165</v>
      </c>
      <c r="F124" s="254" t="s">
        <v>625</v>
      </c>
      <c r="G124" s="254" t="s">
        <v>626</v>
      </c>
    </row>
    <row r="125" spans="1:7" ht="21.75" thickBot="1">
      <c r="A125" s="477" t="s">
        <v>488</v>
      </c>
      <c r="B125" s="478"/>
      <c r="C125" s="478"/>
      <c r="D125" s="478"/>
      <c r="E125" s="478"/>
      <c r="F125" s="478"/>
      <c r="G125" s="479"/>
    </row>
    <row r="126" spans="1:7" ht="15.75" thickBot="1">
      <c r="A126" s="255" t="s">
        <v>613</v>
      </c>
      <c r="B126" s="256" t="s">
        <v>629</v>
      </c>
      <c r="C126" s="257" t="s">
        <v>826</v>
      </c>
      <c r="D126" s="257">
        <v>165</v>
      </c>
      <c r="E126" s="256" t="s">
        <v>629</v>
      </c>
      <c r="F126" s="257"/>
      <c r="G126" s="257">
        <v>19</v>
      </c>
    </row>
    <row r="127" spans="1:7" ht="15.75" thickBot="1">
      <c r="A127" s="255" t="s">
        <v>144</v>
      </c>
      <c r="B127" s="256" t="s">
        <v>629</v>
      </c>
      <c r="C127" s="257" t="s">
        <v>827</v>
      </c>
      <c r="D127" s="257">
        <v>155</v>
      </c>
      <c r="E127" s="256" t="s">
        <v>629</v>
      </c>
      <c r="F127" s="257" t="s">
        <v>828</v>
      </c>
      <c r="G127" s="257">
        <v>21</v>
      </c>
    </row>
    <row r="128" spans="1:7" ht="15.75" thickBot="1">
      <c r="A128" s="255" t="s">
        <v>829</v>
      </c>
      <c r="B128" s="256" t="s">
        <v>632</v>
      </c>
      <c r="C128" s="257" t="s">
        <v>708</v>
      </c>
      <c r="D128" s="257">
        <v>43</v>
      </c>
      <c r="E128" s="257" t="s">
        <v>632</v>
      </c>
      <c r="F128" s="257" t="s">
        <v>709</v>
      </c>
      <c r="G128" s="257">
        <v>4</v>
      </c>
    </row>
    <row r="129" spans="1:7" ht="15.75" thickBot="1">
      <c r="A129" s="255" t="s">
        <v>635</v>
      </c>
      <c r="B129" s="256" t="s">
        <v>629</v>
      </c>
      <c r="C129" s="257" t="s">
        <v>827</v>
      </c>
      <c r="D129" s="257">
        <v>30</v>
      </c>
      <c r="E129" s="257" t="s">
        <v>629</v>
      </c>
      <c r="F129" s="257" t="s">
        <v>828</v>
      </c>
      <c r="G129" s="257">
        <v>10</v>
      </c>
    </row>
    <row r="130" spans="1:7" ht="15.75" thickBot="1">
      <c r="A130" s="255" t="s">
        <v>639</v>
      </c>
      <c r="B130" s="256" t="s">
        <v>629</v>
      </c>
      <c r="C130" s="257" t="s">
        <v>827</v>
      </c>
      <c r="D130" s="257">
        <v>400</v>
      </c>
      <c r="E130" s="256" t="s">
        <v>629</v>
      </c>
      <c r="F130" s="257" t="s">
        <v>830</v>
      </c>
      <c r="G130" s="257">
        <v>33</v>
      </c>
    </row>
    <row r="131" spans="1:7" ht="15.75" thickBot="1">
      <c r="A131" s="255" t="s">
        <v>639</v>
      </c>
      <c r="B131" s="256" t="s">
        <v>629</v>
      </c>
      <c r="C131" s="257" t="s">
        <v>640</v>
      </c>
      <c r="D131" s="257">
        <v>37</v>
      </c>
      <c r="E131" s="256" t="s">
        <v>629</v>
      </c>
      <c r="F131" s="257" t="s">
        <v>830</v>
      </c>
      <c r="G131" s="257">
        <v>33</v>
      </c>
    </row>
    <row r="132" spans="1:7" ht="15.75" thickBot="1">
      <c r="A132" s="255" t="s">
        <v>43</v>
      </c>
      <c r="B132" s="256" t="s">
        <v>632</v>
      </c>
      <c r="C132" s="257" t="s">
        <v>708</v>
      </c>
      <c r="D132" s="257">
        <v>40</v>
      </c>
      <c r="E132" s="257" t="s">
        <v>632</v>
      </c>
      <c r="F132" s="257" t="s">
        <v>709</v>
      </c>
      <c r="G132" s="257">
        <v>6</v>
      </c>
    </row>
    <row r="133" spans="1:7" ht="15.75" thickBot="1">
      <c r="A133" s="255" t="s">
        <v>43</v>
      </c>
      <c r="B133" s="256" t="s">
        <v>629</v>
      </c>
      <c r="C133" s="257" t="s">
        <v>827</v>
      </c>
      <c r="D133" s="257">
        <v>155</v>
      </c>
      <c r="E133" s="256" t="s">
        <v>629</v>
      </c>
      <c r="F133" s="257" t="s">
        <v>828</v>
      </c>
      <c r="G133" s="257">
        <v>21</v>
      </c>
    </row>
    <row r="134" spans="1:7" ht="15.75" thickBot="1">
      <c r="A134" s="255" t="s">
        <v>644</v>
      </c>
      <c r="B134" s="256"/>
      <c r="C134" s="257"/>
      <c r="D134" s="257"/>
      <c r="E134" s="257"/>
      <c r="F134" s="257"/>
      <c r="G134" s="257"/>
    </row>
    <row r="135" spans="1:7" ht="15.75" thickBot="1">
      <c r="A135" s="255" t="s">
        <v>645</v>
      </c>
      <c r="B135" s="256"/>
      <c r="C135" s="257"/>
      <c r="D135" s="257"/>
      <c r="E135" s="257"/>
      <c r="F135" s="257"/>
      <c r="G135" s="257"/>
    </row>
    <row r="136" spans="1:7" ht="15.75" thickBot="1">
      <c r="A136" s="255" t="s">
        <v>646</v>
      </c>
      <c r="B136" s="256" t="s">
        <v>632</v>
      </c>
      <c r="C136" s="257" t="s">
        <v>708</v>
      </c>
      <c r="D136" s="257">
        <v>84</v>
      </c>
      <c r="E136" s="256" t="s">
        <v>629</v>
      </c>
      <c r="F136" s="257" t="s">
        <v>709</v>
      </c>
      <c r="G136" s="257">
        <v>10</v>
      </c>
    </row>
    <row r="137" spans="1:7" ht="15.75" thickBot="1">
      <c r="A137" s="255" t="s">
        <v>647</v>
      </c>
      <c r="B137" s="256" t="s">
        <v>629</v>
      </c>
      <c r="C137" s="257" t="s">
        <v>827</v>
      </c>
      <c r="D137" s="257">
        <v>21</v>
      </c>
      <c r="E137" s="256" t="s">
        <v>629</v>
      </c>
      <c r="F137" s="257" t="s">
        <v>828</v>
      </c>
      <c r="G137" s="257">
        <v>9</v>
      </c>
    </row>
    <row r="138" spans="1:7" ht="15.75" thickBot="1">
      <c r="A138" s="255" t="s">
        <v>647</v>
      </c>
      <c r="B138" s="256" t="s">
        <v>632</v>
      </c>
      <c r="C138" s="257" t="s">
        <v>708</v>
      </c>
      <c r="D138" s="257">
        <v>50</v>
      </c>
      <c r="E138" s="257" t="s">
        <v>632</v>
      </c>
      <c r="F138" s="257" t="s">
        <v>709</v>
      </c>
      <c r="G138" s="257">
        <v>6</v>
      </c>
    </row>
    <row r="139" spans="1:7" ht="15.75" thickBot="1">
      <c r="A139" s="255" t="s">
        <v>648</v>
      </c>
      <c r="B139" s="256" t="s">
        <v>629</v>
      </c>
      <c r="C139" s="257" t="s">
        <v>827</v>
      </c>
      <c r="D139" s="257">
        <v>91</v>
      </c>
      <c r="E139" s="256" t="s">
        <v>629</v>
      </c>
      <c r="F139" s="257" t="s">
        <v>828</v>
      </c>
      <c r="G139" s="257">
        <v>23</v>
      </c>
    </row>
    <row r="140" spans="1:7" ht="15.75" thickBot="1">
      <c r="A140" s="255" t="s">
        <v>649</v>
      </c>
      <c r="B140" s="256" t="s">
        <v>638</v>
      </c>
      <c r="C140" s="257"/>
      <c r="D140" s="257">
        <v>14</v>
      </c>
      <c r="E140" s="256" t="s">
        <v>638</v>
      </c>
      <c r="F140" s="257"/>
      <c r="G140" s="257">
        <v>4</v>
      </c>
    </row>
    <row r="141" spans="1:7" ht="15.75" thickBot="1">
      <c r="A141" s="255" t="s">
        <v>831</v>
      </c>
      <c r="B141" s="256" t="s">
        <v>632</v>
      </c>
      <c r="C141" s="257" t="s">
        <v>708</v>
      </c>
      <c r="D141" s="257">
        <v>36</v>
      </c>
      <c r="E141" s="257" t="s">
        <v>632</v>
      </c>
      <c r="F141" s="257" t="s">
        <v>709</v>
      </c>
      <c r="G141" s="257">
        <v>2</v>
      </c>
    </row>
    <row r="142" spans="1:7" ht="15.75" thickBot="1">
      <c r="A142" s="255" t="s">
        <v>651</v>
      </c>
      <c r="B142" s="256" t="s">
        <v>629</v>
      </c>
      <c r="C142" s="257" t="s">
        <v>827</v>
      </c>
      <c r="D142" s="257">
        <v>75</v>
      </c>
      <c r="E142" s="256" t="s">
        <v>629</v>
      </c>
      <c r="F142" s="257" t="s">
        <v>828</v>
      </c>
      <c r="G142" s="257">
        <v>22</v>
      </c>
    </row>
    <row r="143" spans="1:7" ht="15.75" thickBot="1">
      <c r="A143" s="255" t="s">
        <v>653</v>
      </c>
      <c r="B143" s="256" t="s">
        <v>632</v>
      </c>
      <c r="C143" s="257" t="s">
        <v>708</v>
      </c>
      <c r="D143" s="257">
        <v>276</v>
      </c>
      <c r="E143" s="257" t="s">
        <v>632</v>
      </c>
      <c r="F143" s="257" t="s">
        <v>709</v>
      </c>
      <c r="G143" s="257">
        <v>16</v>
      </c>
    </row>
    <row r="144" spans="1:7" ht="15.75" thickBot="1">
      <c r="A144" s="255" t="s">
        <v>655</v>
      </c>
      <c r="B144" s="256" t="s">
        <v>629</v>
      </c>
      <c r="C144" s="257" t="s">
        <v>827</v>
      </c>
      <c r="D144" s="257">
        <v>200</v>
      </c>
      <c r="E144" s="256" t="s">
        <v>629</v>
      </c>
      <c r="F144" s="257" t="s">
        <v>828</v>
      </c>
      <c r="G144" s="257">
        <v>29</v>
      </c>
    </row>
    <row r="145" spans="1:8" ht="15.75" thickBot="1">
      <c r="A145" s="255" t="s">
        <v>657</v>
      </c>
      <c r="B145" s="256" t="s">
        <v>632</v>
      </c>
      <c r="C145" s="257" t="s">
        <v>708</v>
      </c>
      <c r="D145" s="257">
        <v>257</v>
      </c>
      <c r="E145" s="257" t="s">
        <v>632</v>
      </c>
      <c r="F145" s="257" t="s">
        <v>709</v>
      </c>
      <c r="G145" s="257">
        <v>16</v>
      </c>
    </row>
    <row r="146" spans="1:8" ht="15.75" thickBot="1">
      <c r="A146" s="255" t="s">
        <v>658</v>
      </c>
      <c r="B146" s="256" t="s">
        <v>632</v>
      </c>
      <c r="C146" s="256" t="s">
        <v>640</v>
      </c>
      <c r="D146" s="257">
        <v>165</v>
      </c>
      <c r="E146" s="256" t="s">
        <v>632</v>
      </c>
      <c r="F146" s="256" t="s">
        <v>640</v>
      </c>
      <c r="G146" s="257">
        <v>34</v>
      </c>
    </row>
    <row r="147" spans="1:8" ht="15.75" thickBot="1">
      <c r="A147" s="255" t="s">
        <v>660</v>
      </c>
      <c r="B147" s="256" t="s">
        <v>632</v>
      </c>
      <c r="C147" s="256" t="s">
        <v>640</v>
      </c>
      <c r="D147" s="257">
        <v>112</v>
      </c>
      <c r="E147" s="256" t="s">
        <v>632</v>
      </c>
      <c r="F147" s="256" t="s">
        <v>640</v>
      </c>
      <c r="G147" s="257">
        <v>38</v>
      </c>
    </row>
    <row r="148" spans="1:8" ht="15.75" thickBot="1">
      <c r="A148" s="255" t="s">
        <v>17</v>
      </c>
      <c r="B148" s="256" t="s">
        <v>632</v>
      </c>
      <c r="C148" s="257" t="s">
        <v>708</v>
      </c>
      <c r="D148" s="257">
        <v>73</v>
      </c>
      <c r="E148" s="257" t="s">
        <v>632</v>
      </c>
      <c r="F148" s="257" t="s">
        <v>709</v>
      </c>
      <c r="G148" s="257">
        <v>7</v>
      </c>
    </row>
    <row r="149" spans="1:8" ht="15.75" thickBot="1">
      <c r="A149" s="255" t="s">
        <v>663</v>
      </c>
      <c r="B149" s="256" t="s">
        <v>632</v>
      </c>
      <c r="C149" s="257" t="s">
        <v>708</v>
      </c>
      <c r="D149" s="257">
        <v>68</v>
      </c>
      <c r="E149" s="257" t="s">
        <v>632</v>
      </c>
      <c r="F149" s="257" t="s">
        <v>709</v>
      </c>
      <c r="G149" s="257">
        <v>8</v>
      </c>
    </row>
    <row r="150" spans="1:8" ht="15.75" thickBot="1">
      <c r="A150" s="255" t="s">
        <v>665</v>
      </c>
      <c r="B150" s="256" t="s">
        <v>632</v>
      </c>
      <c r="C150" s="256" t="s">
        <v>640</v>
      </c>
      <c r="D150" s="257">
        <v>50</v>
      </c>
      <c r="E150" s="256" t="s">
        <v>632</v>
      </c>
      <c r="F150" s="256" t="s">
        <v>640</v>
      </c>
      <c r="G150" s="257">
        <v>10</v>
      </c>
    </row>
    <row r="151" spans="1:8" ht="15.75" thickBot="1">
      <c r="A151" s="480" t="s">
        <v>29</v>
      </c>
      <c r="B151" s="480" t="s">
        <v>632</v>
      </c>
      <c r="C151" s="256" t="s">
        <v>832</v>
      </c>
      <c r="D151" s="257">
        <v>178</v>
      </c>
      <c r="E151" s="480" t="s">
        <v>632</v>
      </c>
      <c r="F151" s="256" t="s">
        <v>832</v>
      </c>
      <c r="G151" s="257">
        <v>21</v>
      </c>
    </row>
    <row r="152" spans="1:8" ht="15.75" thickBot="1">
      <c r="A152" s="481"/>
      <c r="B152" s="481"/>
      <c r="C152" s="257" t="s">
        <v>826</v>
      </c>
      <c r="D152" s="257">
        <v>368</v>
      </c>
      <c r="E152" s="481"/>
      <c r="F152" s="257" t="s">
        <v>833</v>
      </c>
      <c r="G152" s="257">
        <v>43</v>
      </c>
    </row>
    <row r="153" spans="1:8" ht="15.75" thickBot="1">
      <c r="A153" s="255" t="s">
        <v>834</v>
      </c>
      <c r="B153" s="256" t="s">
        <v>629</v>
      </c>
      <c r="C153" s="257"/>
      <c r="D153" s="256">
        <v>16</v>
      </c>
      <c r="E153" s="256" t="s">
        <v>629</v>
      </c>
      <c r="F153" s="256"/>
      <c r="G153" s="257">
        <v>3</v>
      </c>
    </row>
    <row r="154" spans="1:8" ht="15.75" thickBot="1">
      <c r="A154" s="255" t="s">
        <v>670</v>
      </c>
      <c r="B154" s="256" t="s">
        <v>629</v>
      </c>
      <c r="C154" s="257"/>
      <c r="D154" s="257">
        <v>49</v>
      </c>
      <c r="E154" s="256" t="s">
        <v>629</v>
      </c>
      <c r="F154" s="257"/>
      <c r="G154" s="257">
        <v>17</v>
      </c>
    </row>
    <row r="155" spans="1:8" ht="15.75" thickBot="1">
      <c r="A155" s="482"/>
      <c r="B155" s="483"/>
      <c r="C155" s="484"/>
      <c r="D155" s="258"/>
      <c r="E155" s="259"/>
      <c r="F155" s="258"/>
      <c r="G155" s="258"/>
    </row>
    <row r="156" spans="1:8" ht="15.75" thickBot="1">
      <c r="A156" s="485" t="s">
        <v>711</v>
      </c>
      <c r="B156" s="486"/>
      <c r="C156" s="487"/>
      <c r="D156" s="253">
        <v>3275</v>
      </c>
      <c r="E156" s="254"/>
      <c r="F156" s="253"/>
      <c r="G156" s="253">
        <v>480</v>
      </c>
    </row>
    <row r="157" spans="1:8" ht="13.5" thickBot="1">
      <c r="A157" s="231"/>
    </row>
    <row r="158" spans="1:8">
      <c r="A158" s="522" t="s">
        <v>672</v>
      </c>
      <c r="B158" s="523"/>
      <c r="C158" s="523"/>
      <c r="D158" s="523"/>
      <c r="E158" s="523"/>
      <c r="F158" s="523"/>
      <c r="G158" s="524"/>
      <c r="H158" s="242"/>
    </row>
    <row r="159" spans="1:8" ht="13.5" thickBot="1">
      <c r="A159" s="525"/>
      <c r="B159" s="526"/>
      <c r="C159" s="526"/>
      <c r="D159" s="526"/>
      <c r="E159" s="526"/>
      <c r="F159" s="526"/>
      <c r="G159" s="527"/>
      <c r="H159" s="242"/>
    </row>
    <row r="160" spans="1:8" ht="15.75" thickBot="1">
      <c r="A160" s="491" t="s">
        <v>1</v>
      </c>
      <c r="B160" s="493" t="s">
        <v>702</v>
      </c>
      <c r="C160" s="494"/>
      <c r="D160" s="495"/>
      <c r="E160" s="493" t="s">
        <v>703</v>
      </c>
      <c r="F160" s="494"/>
      <c r="G160" s="495"/>
      <c r="H160" s="242"/>
    </row>
    <row r="161" spans="1:8" ht="15.75" thickBot="1">
      <c r="A161" s="492"/>
      <c r="B161" s="235" t="s">
        <v>165</v>
      </c>
      <c r="C161" s="235" t="s">
        <v>625</v>
      </c>
      <c r="D161" s="235" t="s">
        <v>626</v>
      </c>
      <c r="E161" s="235" t="s">
        <v>165</v>
      </c>
      <c r="F161" s="235" t="s">
        <v>625</v>
      </c>
      <c r="G161" s="235" t="s">
        <v>626</v>
      </c>
      <c r="H161" s="242"/>
    </row>
    <row r="162" spans="1:8" ht="15.75" thickBot="1">
      <c r="A162" s="247" t="s">
        <v>704</v>
      </c>
      <c r="B162" s="238" t="s">
        <v>632</v>
      </c>
      <c r="C162" s="238" t="s">
        <v>705</v>
      </c>
      <c r="D162" s="238">
        <v>889</v>
      </c>
      <c r="E162" s="238"/>
      <c r="F162" s="238" t="s">
        <v>706</v>
      </c>
      <c r="G162" s="238">
        <v>95</v>
      </c>
      <c r="H162" s="242"/>
    </row>
    <row r="163" spans="1:8" ht="15.75" thickBot="1">
      <c r="A163" s="247" t="s">
        <v>707</v>
      </c>
      <c r="B163" s="238" t="s">
        <v>632</v>
      </c>
      <c r="C163" s="238" t="s">
        <v>708</v>
      </c>
      <c r="D163" s="238">
        <v>106</v>
      </c>
      <c r="E163" s="238" t="s">
        <v>632</v>
      </c>
      <c r="F163" s="238" t="s">
        <v>709</v>
      </c>
      <c r="G163" s="238">
        <v>8</v>
      </c>
      <c r="H163" s="242"/>
    </row>
    <row r="164" spans="1:8" ht="30.75" thickBot="1">
      <c r="A164" s="247" t="s">
        <v>676</v>
      </c>
      <c r="B164" s="238" t="s">
        <v>632</v>
      </c>
      <c r="C164" s="238"/>
      <c r="D164" s="238"/>
      <c r="E164" s="238" t="s">
        <v>632</v>
      </c>
      <c r="F164" s="248" t="s">
        <v>710</v>
      </c>
      <c r="G164" s="238">
        <v>5</v>
      </c>
      <c r="H164" s="242"/>
    </row>
    <row r="165" spans="1:8" ht="30.75" thickBot="1">
      <c r="A165" s="247" t="s">
        <v>678</v>
      </c>
      <c r="B165" s="238" t="s">
        <v>632</v>
      </c>
      <c r="C165" s="238"/>
      <c r="D165" s="238"/>
      <c r="E165" s="238" t="s">
        <v>632</v>
      </c>
      <c r="F165" s="248" t="s">
        <v>710</v>
      </c>
      <c r="G165" s="238">
        <v>4</v>
      </c>
      <c r="H165" s="242"/>
    </row>
    <row r="166" spans="1:8" ht="15.75" thickBot="1">
      <c r="A166" s="247" t="s">
        <v>682</v>
      </c>
      <c r="B166" s="238" t="s">
        <v>632</v>
      </c>
      <c r="C166" s="238" t="s">
        <v>708</v>
      </c>
      <c r="D166" s="238">
        <v>279</v>
      </c>
      <c r="E166" s="238" t="s">
        <v>632</v>
      </c>
      <c r="F166" s="238" t="s">
        <v>709</v>
      </c>
      <c r="G166" s="238">
        <v>23</v>
      </c>
      <c r="H166" s="242"/>
    </row>
    <row r="167" spans="1:8" ht="15.75" thickBot="1">
      <c r="A167" s="247" t="s">
        <v>679</v>
      </c>
      <c r="B167" s="238" t="s">
        <v>632</v>
      </c>
      <c r="C167" s="238"/>
      <c r="D167" s="238"/>
      <c r="E167" s="238" t="s">
        <v>632</v>
      </c>
      <c r="F167" s="238"/>
      <c r="G167" s="238">
        <v>6</v>
      </c>
      <c r="H167" s="242"/>
    </row>
    <row r="168" spans="1:8" ht="13.5" thickBot="1">
      <c r="A168" s="528"/>
      <c r="B168" s="529"/>
      <c r="C168" s="530"/>
      <c r="D168" s="234"/>
      <c r="E168" s="234"/>
      <c r="F168" s="234"/>
      <c r="G168" s="234"/>
      <c r="H168" s="242"/>
    </row>
    <row r="169" spans="1:8" ht="15.75" thickBot="1">
      <c r="A169" s="531" t="s">
        <v>711</v>
      </c>
      <c r="B169" s="532"/>
      <c r="C169" s="533"/>
      <c r="D169" s="243">
        <v>1274</v>
      </c>
      <c r="E169" s="234"/>
      <c r="F169" s="234"/>
      <c r="G169" s="243">
        <v>126</v>
      </c>
      <c r="H169" s="242"/>
    </row>
    <row r="171" spans="1:8" ht="16.5">
      <c r="A171" s="244" t="s">
        <v>712</v>
      </c>
    </row>
    <row r="172" spans="1:8" ht="13.5" thickBot="1">
      <c r="A172" s="245" t="s">
        <v>622</v>
      </c>
    </row>
    <row r="173" spans="1:8" ht="15.75" thickBot="1">
      <c r="A173" s="518" t="s">
        <v>1</v>
      </c>
      <c r="B173" s="519"/>
      <c r="C173" s="503" t="s">
        <v>713</v>
      </c>
      <c r="D173" s="504"/>
      <c r="E173" s="505"/>
      <c r="F173" s="503" t="s">
        <v>714</v>
      </c>
      <c r="G173" s="504"/>
      <c r="H173" s="505"/>
    </row>
    <row r="174" spans="1:8" ht="15.75" thickBot="1">
      <c r="A174" s="520"/>
      <c r="B174" s="521"/>
      <c r="C174" s="235" t="s">
        <v>165</v>
      </c>
      <c r="D174" s="235" t="s">
        <v>626</v>
      </c>
      <c r="E174" s="235" t="s">
        <v>715</v>
      </c>
      <c r="F174" s="235" t="s">
        <v>164</v>
      </c>
      <c r="G174" s="235" t="s">
        <v>715</v>
      </c>
      <c r="H174" s="235" t="s">
        <v>626</v>
      </c>
    </row>
    <row r="175" spans="1:8" ht="21.75" thickBot="1">
      <c r="A175" s="509" t="s">
        <v>488</v>
      </c>
      <c r="B175" s="510"/>
      <c r="C175" s="510"/>
      <c r="D175" s="510"/>
      <c r="E175" s="510"/>
      <c r="F175" s="510"/>
      <c r="G175" s="510"/>
      <c r="H175" s="511"/>
    </row>
    <row r="176" spans="1:8" ht="30.75" thickBot="1">
      <c r="A176" s="514" t="s">
        <v>613</v>
      </c>
      <c r="B176" s="515"/>
      <c r="C176" s="499"/>
      <c r="D176" s="499"/>
      <c r="E176" s="499"/>
      <c r="F176" s="248" t="s">
        <v>716</v>
      </c>
      <c r="G176" s="248" t="s">
        <v>717</v>
      </c>
      <c r="H176" s="248">
        <v>10</v>
      </c>
    </row>
    <row r="177" spans="1:8" ht="15.75" thickBot="1">
      <c r="A177" s="516"/>
      <c r="B177" s="517"/>
      <c r="C177" s="500"/>
      <c r="D177" s="500"/>
      <c r="E177" s="500"/>
      <c r="F177" s="248" t="s">
        <v>718</v>
      </c>
      <c r="G177" s="248" t="s">
        <v>717</v>
      </c>
      <c r="H177" s="248">
        <v>8</v>
      </c>
    </row>
    <row r="178" spans="1:8" ht="15.75" thickBot="1">
      <c r="A178" s="512" t="s">
        <v>144</v>
      </c>
      <c r="B178" s="513"/>
      <c r="C178" s="248" t="s">
        <v>719</v>
      </c>
      <c r="D178" s="248" t="s">
        <v>720</v>
      </c>
      <c r="E178" s="248"/>
      <c r="F178" s="248" t="s">
        <v>718</v>
      </c>
      <c r="G178" s="248" t="s">
        <v>721</v>
      </c>
      <c r="H178" s="248">
        <v>16</v>
      </c>
    </row>
    <row r="179" spans="1:8" ht="15.75" thickBot="1">
      <c r="A179" s="512" t="s">
        <v>635</v>
      </c>
      <c r="B179" s="513"/>
      <c r="C179" s="248"/>
      <c r="D179" s="248"/>
      <c r="E179" s="248"/>
      <c r="F179" s="248" t="s">
        <v>718</v>
      </c>
      <c r="G179" s="248" t="s">
        <v>721</v>
      </c>
      <c r="H179" s="248">
        <v>6</v>
      </c>
    </row>
    <row r="180" spans="1:8" ht="15.75" thickBot="1">
      <c r="A180" s="512" t="s">
        <v>663</v>
      </c>
      <c r="B180" s="513"/>
      <c r="C180" s="248" t="s">
        <v>719</v>
      </c>
      <c r="D180" s="248" t="s">
        <v>722</v>
      </c>
      <c r="E180" s="248" t="s">
        <v>723</v>
      </c>
      <c r="F180" s="248" t="s">
        <v>718</v>
      </c>
      <c r="G180" s="248" t="s">
        <v>721</v>
      </c>
      <c r="H180" s="248">
        <v>8</v>
      </c>
    </row>
    <row r="181" spans="1:8" ht="15.75" thickBot="1">
      <c r="A181" s="514" t="s">
        <v>639</v>
      </c>
      <c r="B181" s="515"/>
      <c r="C181" s="499" t="s">
        <v>719</v>
      </c>
      <c r="D181" s="499" t="s">
        <v>724</v>
      </c>
      <c r="E181" s="499" t="s">
        <v>723</v>
      </c>
      <c r="F181" s="248" t="s">
        <v>718</v>
      </c>
      <c r="G181" s="248" t="s">
        <v>721</v>
      </c>
      <c r="H181" s="248">
        <v>59</v>
      </c>
    </row>
    <row r="182" spans="1:8" ht="15.75" thickBot="1">
      <c r="A182" s="516"/>
      <c r="B182" s="517"/>
      <c r="C182" s="500"/>
      <c r="D182" s="500"/>
      <c r="E182" s="500"/>
      <c r="F182" s="248" t="s">
        <v>725</v>
      </c>
      <c r="G182" s="248" t="s">
        <v>726</v>
      </c>
      <c r="H182" s="248">
        <v>12</v>
      </c>
    </row>
    <row r="183" spans="1:8" ht="30.75" thickBot="1">
      <c r="A183" s="512" t="s">
        <v>43</v>
      </c>
      <c r="B183" s="513"/>
      <c r="C183" s="248" t="s">
        <v>727</v>
      </c>
      <c r="D183" s="248" t="s">
        <v>728</v>
      </c>
      <c r="E183" s="248" t="s">
        <v>723</v>
      </c>
      <c r="F183" s="248" t="s">
        <v>718</v>
      </c>
      <c r="G183" s="248" t="s">
        <v>726</v>
      </c>
      <c r="H183" s="248">
        <v>24</v>
      </c>
    </row>
    <row r="184" spans="1:8" ht="15.75" thickBot="1">
      <c r="A184" s="512" t="s">
        <v>644</v>
      </c>
      <c r="B184" s="513"/>
      <c r="C184" s="248"/>
      <c r="D184" s="248"/>
      <c r="E184" s="248"/>
      <c r="F184" s="248"/>
      <c r="G184" s="248"/>
      <c r="H184" s="248"/>
    </row>
    <row r="185" spans="1:8" ht="15.75" thickBot="1">
      <c r="A185" s="512" t="s">
        <v>645</v>
      </c>
      <c r="B185" s="513"/>
      <c r="C185" s="248"/>
      <c r="D185" s="248"/>
      <c r="E185" s="248"/>
      <c r="F185" s="248"/>
      <c r="G185" s="248"/>
      <c r="H185" s="248"/>
    </row>
    <row r="186" spans="1:8" ht="15.75" thickBot="1">
      <c r="A186" s="512" t="s">
        <v>646</v>
      </c>
      <c r="B186" s="513"/>
      <c r="C186" s="248" t="s">
        <v>719</v>
      </c>
      <c r="D186" s="248" t="s">
        <v>729</v>
      </c>
      <c r="E186" s="248" t="s">
        <v>723</v>
      </c>
      <c r="F186" s="248" t="s">
        <v>718</v>
      </c>
      <c r="G186" s="248" t="s">
        <v>723</v>
      </c>
      <c r="H186" s="248">
        <v>1</v>
      </c>
    </row>
    <row r="187" spans="1:8" ht="15.75" thickBot="1">
      <c r="A187" s="512" t="s">
        <v>647</v>
      </c>
      <c r="B187" s="513"/>
      <c r="C187" s="248"/>
      <c r="D187" s="248"/>
      <c r="E187" s="248"/>
      <c r="F187" s="248"/>
      <c r="G187" s="248"/>
      <c r="H187" s="248"/>
    </row>
    <row r="188" spans="1:8" ht="15.75" thickBot="1">
      <c r="A188" s="512" t="s">
        <v>648</v>
      </c>
      <c r="B188" s="513"/>
      <c r="C188" s="248"/>
      <c r="D188" s="248"/>
      <c r="E188" s="248"/>
      <c r="F188" s="248" t="s">
        <v>718</v>
      </c>
      <c r="G188" s="248" t="s">
        <v>717</v>
      </c>
      <c r="H188" s="248">
        <v>30</v>
      </c>
    </row>
    <row r="189" spans="1:8" ht="15.75" thickBot="1">
      <c r="A189" s="512" t="s">
        <v>649</v>
      </c>
      <c r="B189" s="513"/>
      <c r="C189" s="248"/>
      <c r="D189" s="248" t="s">
        <v>730</v>
      </c>
      <c r="E189" s="248" t="s">
        <v>717</v>
      </c>
      <c r="F189" s="248" t="s">
        <v>718</v>
      </c>
      <c r="G189" s="248" t="s">
        <v>717</v>
      </c>
      <c r="H189" s="248">
        <v>19</v>
      </c>
    </row>
    <row r="190" spans="1:8" ht="15.75" thickBot="1">
      <c r="A190" s="514" t="s">
        <v>651</v>
      </c>
      <c r="B190" s="515"/>
      <c r="C190" s="499"/>
      <c r="D190" s="499"/>
      <c r="E190" s="499"/>
      <c r="F190" s="248" t="s">
        <v>718</v>
      </c>
      <c r="G190" s="248" t="s">
        <v>717</v>
      </c>
      <c r="H190" s="248">
        <v>12</v>
      </c>
    </row>
    <row r="191" spans="1:8" ht="15.75" thickBot="1">
      <c r="A191" s="516"/>
      <c r="B191" s="517"/>
      <c r="C191" s="500"/>
      <c r="D191" s="500"/>
      <c r="E191" s="500"/>
      <c r="F191" s="248" t="s">
        <v>731</v>
      </c>
      <c r="G191" s="248" t="s">
        <v>732</v>
      </c>
      <c r="H191" s="248">
        <v>12</v>
      </c>
    </row>
    <row r="192" spans="1:8" ht="15.75" thickBot="1">
      <c r="A192" s="512" t="s">
        <v>655</v>
      </c>
      <c r="B192" s="513"/>
      <c r="C192" s="248" t="s">
        <v>719</v>
      </c>
      <c r="D192" s="248" t="s">
        <v>733</v>
      </c>
      <c r="E192" s="248" t="s">
        <v>723</v>
      </c>
      <c r="F192" s="248" t="s">
        <v>731</v>
      </c>
      <c r="G192" s="248" t="s">
        <v>723</v>
      </c>
      <c r="H192" s="248">
        <v>24</v>
      </c>
    </row>
    <row r="193" spans="1:8" ht="15.75" thickBot="1">
      <c r="A193" s="512" t="s">
        <v>657</v>
      </c>
      <c r="B193" s="513"/>
      <c r="C193" s="248" t="s">
        <v>719</v>
      </c>
      <c r="D193" s="248">
        <v>20</v>
      </c>
      <c r="E193" s="248" t="s">
        <v>723</v>
      </c>
      <c r="F193" s="248" t="s">
        <v>718</v>
      </c>
      <c r="G193" s="248" t="s">
        <v>726</v>
      </c>
      <c r="H193" s="248">
        <v>12</v>
      </c>
    </row>
    <row r="194" spans="1:8" ht="15.75" thickBot="1">
      <c r="A194" s="512" t="s">
        <v>658</v>
      </c>
      <c r="B194" s="513"/>
      <c r="C194" s="248" t="s">
        <v>719</v>
      </c>
      <c r="D194" s="248" t="s">
        <v>734</v>
      </c>
      <c r="E194" s="248" t="s">
        <v>723</v>
      </c>
      <c r="F194" s="248" t="s">
        <v>718</v>
      </c>
      <c r="G194" s="248" t="s">
        <v>735</v>
      </c>
      <c r="H194" s="248">
        <v>17</v>
      </c>
    </row>
    <row r="195" spans="1:8" ht="15.75" thickBot="1">
      <c r="A195" s="514" t="s">
        <v>660</v>
      </c>
      <c r="B195" s="515"/>
      <c r="C195" s="499" t="s">
        <v>719</v>
      </c>
      <c r="D195" s="499" t="s">
        <v>736</v>
      </c>
      <c r="E195" s="499" t="s">
        <v>723</v>
      </c>
      <c r="F195" s="248" t="s">
        <v>718</v>
      </c>
      <c r="G195" s="248" t="s">
        <v>723</v>
      </c>
      <c r="H195" s="248">
        <v>12</v>
      </c>
    </row>
    <row r="196" spans="1:8" ht="15.75" thickBot="1">
      <c r="A196" s="516"/>
      <c r="B196" s="517"/>
      <c r="C196" s="500"/>
      <c r="D196" s="500"/>
      <c r="E196" s="500"/>
      <c r="F196" s="248" t="s">
        <v>725</v>
      </c>
      <c r="G196" s="248" t="s">
        <v>723</v>
      </c>
      <c r="H196" s="248">
        <v>4</v>
      </c>
    </row>
    <row r="197" spans="1:8" ht="15.75" thickBot="1">
      <c r="A197" s="512" t="s">
        <v>17</v>
      </c>
      <c r="B197" s="513"/>
      <c r="C197" s="248"/>
      <c r="D197" s="248"/>
      <c r="E197" s="248"/>
      <c r="F197" s="248" t="s">
        <v>718</v>
      </c>
      <c r="G197" s="248" t="s">
        <v>723</v>
      </c>
      <c r="H197" s="248">
        <v>2</v>
      </c>
    </row>
    <row r="198" spans="1:8" ht="15.75" thickBot="1">
      <c r="A198" s="514" t="s">
        <v>665</v>
      </c>
      <c r="B198" s="515"/>
      <c r="C198" s="499"/>
      <c r="D198" s="499"/>
      <c r="E198" s="499"/>
      <c r="F198" s="248" t="s">
        <v>731</v>
      </c>
      <c r="G198" s="248" t="s">
        <v>717</v>
      </c>
      <c r="H198" s="248">
        <v>29</v>
      </c>
    </row>
    <row r="199" spans="1:8" ht="15.75" thickBot="1">
      <c r="A199" s="516"/>
      <c r="B199" s="517"/>
      <c r="C199" s="500"/>
      <c r="D199" s="500"/>
      <c r="E199" s="500"/>
      <c r="F199" s="248" t="s">
        <v>718</v>
      </c>
      <c r="G199" s="248" t="s">
        <v>717</v>
      </c>
      <c r="H199" s="248">
        <v>19</v>
      </c>
    </row>
    <row r="200" spans="1:8" ht="15.75" thickBot="1">
      <c r="A200" s="499" t="s">
        <v>29</v>
      </c>
      <c r="B200" s="499">
        <v>-1</v>
      </c>
      <c r="C200" s="499" t="s">
        <v>719</v>
      </c>
      <c r="D200" s="499" t="s">
        <v>737</v>
      </c>
      <c r="E200" s="499" t="s">
        <v>717</v>
      </c>
      <c r="F200" s="248" t="s">
        <v>731</v>
      </c>
      <c r="G200" s="248" t="s">
        <v>717</v>
      </c>
      <c r="H200" s="248">
        <v>19</v>
      </c>
    </row>
    <row r="201" spans="1:8" ht="15.75" thickBot="1">
      <c r="A201" s="506"/>
      <c r="B201" s="500"/>
      <c r="C201" s="500"/>
      <c r="D201" s="500"/>
      <c r="E201" s="500"/>
      <c r="F201" s="248" t="s">
        <v>718</v>
      </c>
      <c r="G201" s="248" t="s">
        <v>717</v>
      </c>
      <c r="H201" s="248">
        <v>19</v>
      </c>
    </row>
    <row r="202" spans="1:8" ht="30.75" thickBot="1">
      <c r="A202" s="506"/>
      <c r="B202" s="248">
        <v>-2</v>
      </c>
      <c r="C202" s="248" t="s">
        <v>719</v>
      </c>
      <c r="D202" s="248" t="s">
        <v>738</v>
      </c>
      <c r="E202" s="248" t="s">
        <v>717</v>
      </c>
      <c r="F202" s="248" t="s">
        <v>718</v>
      </c>
      <c r="G202" s="248" t="s">
        <v>717</v>
      </c>
      <c r="H202" s="248">
        <v>2</v>
      </c>
    </row>
    <row r="203" spans="1:8" ht="15.75" thickBot="1">
      <c r="A203" s="506"/>
      <c r="B203" s="499">
        <v>-3</v>
      </c>
      <c r="C203" s="499" t="s">
        <v>719</v>
      </c>
      <c r="D203" s="499" t="s">
        <v>739</v>
      </c>
      <c r="E203" s="499" t="s">
        <v>717</v>
      </c>
      <c r="F203" s="248" t="s">
        <v>718</v>
      </c>
      <c r="G203" s="248" t="s">
        <v>717</v>
      </c>
      <c r="H203" s="248">
        <v>28</v>
      </c>
    </row>
    <row r="204" spans="1:8" ht="15.75" thickBot="1">
      <c r="A204" s="506"/>
      <c r="B204" s="500"/>
      <c r="C204" s="500"/>
      <c r="D204" s="500"/>
      <c r="E204" s="500"/>
      <c r="F204" s="248" t="s">
        <v>731</v>
      </c>
      <c r="G204" s="248" t="s">
        <v>717</v>
      </c>
      <c r="H204" s="248">
        <v>2</v>
      </c>
    </row>
    <row r="205" spans="1:8" ht="15.75" thickBot="1">
      <c r="A205" s="506"/>
      <c r="B205" s="248">
        <v>-2</v>
      </c>
      <c r="C205" s="248" t="s">
        <v>719</v>
      </c>
      <c r="D205" s="248">
        <v>7</v>
      </c>
      <c r="E205" s="499" t="s">
        <v>723</v>
      </c>
      <c r="F205" s="248" t="s">
        <v>718</v>
      </c>
      <c r="G205" s="248" t="s">
        <v>723</v>
      </c>
      <c r="H205" s="248">
        <v>1</v>
      </c>
    </row>
    <row r="206" spans="1:8" ht="15.75" thickBot="1">
      <c r="A206" s="500"/>
      <c r="B206" s="248">
        <v>-3</v>
      </c>
      <c r="C206" s="248" t="s">
        <v>719</v>
      </c>
      <c r="D206" s="248">
        <v>2</v>
      </c>
      <c r="E206" s="500"/>
      <c r="F206" s="248" t="s">
        <v>718</v>
      </c>
      <c r="G206" s="248" t="s">
        <v>723</v>
      </c>
      <c r="H206" s="248">
        <v>2</v>
      </c>
    </row>
    <row r="207" spans="1:8" ht="21.75" thickBot="1">
      <c r="A207" s="488" t="s">
        <v>672</v>
      </c>
      <c r="B207" s="489"/>
      <c r="C207" s="489"/>
      <c r="D207" s="489"/>
      <c r="E207" s="489"/>
      <c r="F207" s="489"/>
      <c r="G207" s="489"/>
      <c r="H207" s="490"/>
    </row>
    <row r="208" spans="1:8" ht="15.75" thickBot="1">
      <c r="A208" s="247" t="s">
        <v>704</v>
      </c>
      <c r="B208" s="238"/>
      <c r="C208" s="248" t="s">
        <v>719</v>
      </c>
      <c r="D208" s="238">
        <v>11</v>
      </c>
      <c r="E208" s="248" t="s">
        <v>721</v>
      </c>
      <c r="F208" s="238" t="s">
        <v>740</v>
      </c>
      <c r="G208" s="248" t="s">
        <v>721</v>
      </c>
      <c r="H208" s="238">
        <v>30</v>
      </c>
    </row>
    <row r="209" spans="1:9" ht="15.75" thickBot="1">
      <c r="A209" s="247" t="s">
        <v>707</v>
      </c>
      <c r="B209" s="238"/>
      <c r="C209" s="238"/>
      <c r="D209" s="238"/>
      <c r="E209" s="238"/>
      <c r="F209" s="238"/>
      <c r="G209" s="238"/>
      <c r="H209" s="238"/>
    </row>
    <row r="210" spans="1:9" ht="15.75" thickBot="1">
      <c r="A210" s="247" t="s">
        <v>675</v>
      </c>
      <c r="B210" s="238"/>
      <c r="C210" s="238"/>
      <c r="D210" s="238"/>
      <c r="E210" s="238"/>
      <c r="F210" s="238" t="s">
        <v>741</v>
      </c>
      <c r="G210" s="248" t="s">
        <v>721</v>
      </c>
      <c r="H210" s="238">
        <v>1</v>
      </c>
    </row>
    <row r="211" spans="1:9" ht="15.75" thickBot="1">
      <c r="A211" s="247" t="s">
        <v>676</v>
      </c>
      <c r="B211" s="238"/>
      <c r="C211" s="238"/>
      <c r="D211" s="238"/>
      <c r="E211" s="238"/>
      <c r="F211" s="238"/>
      <c r="G211" s="238"/>
      <c r="H211" s="238"/>
    </row>
    <row r="212" spans="1:9" ht="15.75" thickBot="1">
      <c r="A212" s="247" t="s">
        <v>678</v>
      </c>
      <c r="B212" s="238"/>
      <c r="C212" s="238"/>
      <c r="D212" s="238"/>
      <c r="E212" s="238"/>
      <c r="F212" s="238"/>
      <c r="G212" s="238"/>
      <c r="H212" s="238"/>
    </row>
    <row r="213" spans="1:9" ht="15.75" thickBot="1">
      <c r="A213" s="247" t="s">
        <v>682</v>
      </c>
      <c r="B213" s="238"/>
      <c r="C213" s="238"/>
      <c r="D213" s="238"/>
      <c r="E213" s="238"/>
      <c r="F213" s="238" t="s">
        <v>740</v>
      </c>
      <c r="G213" s="248" t="s">
        <v>721</v>
      </c>
      <c r="H213" s="238">
        <v>38</v>
      </c>
    </row>
    <row r="215" spans="1:9" ht="15">
      <c r="A215" s="230" t="s">
        <v>742</v>
      </c>
    </row>
    <row r="216" spans="1:9" ht="13.5" thickBot="1">
      <c r="A216" s="231" t="s">
        <v>622</v>
      </c>
    </row>
    <row r="217" spans="1:9" ht="15.75" thickBot="1">
      <c r="A217" s="507" t="s">
        <v>1</v>
      </c>
      <c r="B217" s="503" t="s">
        <v>743</v>
      </c>
      <c r="C217" s="504"/>
      <c r="D217" s="505"/>
      <c r="E217" s="503" t="s">
        <v>744</v>
      </c>
      <c r="F217" s="504"/>
      <c r="G217" s="504"/>
      <c r="H217" s="504"/>
      <c r="I217" s="505"/>
    </row>
    <row r="218" spans="1:9" ht="45.75" thickBot="1">
      <c r="A218" s="508"/>
      <c r="B218" s="235" t="s">
        <v>165</v>
      </c>
      <c r="C218" s="235" t="s">
        <v>715</v>
      </c>
      <c r="D218" s="235" t="s">
        <v>626</v>
      </c>
      <c r="E218" s="235" t="s">
        <v>0</v>
      </c>
      <c r="F218" s="235" t="s">
        <v>165</v>
      </c>
      <c r="G218" s="235" t="s">
        <v>745</v>
      </c>
      <c r="H218" s="235" t="s">
        <v>746</v>
      </c>
      <c r="I218" s="235" t="s">
        <v>747</v>
      </c>
    </row>
    <row r="219" spans="1:9" ht="21.75" thickBot="1">
      <c r="A219" s="509" t="s">
        <v>488</v>
      </c>
      <c r="B219" s="510"/>
      <c r="C219" s="510"/>
      <c r="D219" s="510"/>
      <c r="E219" s="510"/>
      <c r="F219" s="510"/>
      <c r="G219" s="510"/>
      <c r="H219" s="510"/>
      <c r="I219" s="511"/>
    </row>
    <row r="220" spans="1:9" ht="15.75" thickBot="1">
      <c r="A220" s="499" t="s">
        <v>613</v>
      </c>
      <c r="B220" s="499" t="s">
        <v>727</v>
      </c>
      <c r="C220" s="499" t="s">
        <v>732</v>
      </c>
      <c r="D220" s="499">
        <v>24</v>
      </c>
      <c r="E220" s="499" t="s">
        <v>748</v>
      </c>
      <c r="F220" s="248" t="s">
        <v>749</v>
      </c>
      <c r="G220" s="248"/>
      <c r="H220" s="248" t="s">
        <v>750</v>
      </c>
      <c r="I220" s="248">
        <v>2</v>
      </c>
    </row>
    <row r="221" spans="1:9" ht="30.75" thickBot="1">
      <c r="A221" s="500"/>
      <c r="B221" s="500"/>
      <c r="C221" s="500"/>
      <c r="D221" s="500"/>
      <c r="E221" s="500"/>
      <c r="F221" s="248" t="s">
        <v>751</v>
      </c>
      <c r="G221" s="248"/>
      <c r="H221" s="248" t="s">
        <v>750</v>
      </c>
      <c r="I221" s="248">
        <v>2</v>
      </c>
    </row>
    <row r="222" spans="1:9" ht="30.75" thickBot="1">
      <c r="A222" s="499" t="s">
        <v>144</v>
      </c>
      <c r="B222" s="499" t="s">
        <v>719</v>
      </c>
      <c r="C222" s="499" t="s">
        <v>723</v>
      </c>
      <c r="D222" s="499">
        <v>27</v>
      </c>
      <c r="E222" s="499" t="s">
        <v>748</v>
      </c>
      <c r="F222" s="248" t="s">
        <v>752</v>
      </c>
      <c r="G222" s="248" t="s">
        <v>753</v>
      </c>
      <c r="H222" s="248" t="s">
        <v>750</v>
      </c>
      <c r="I222" s="248">
        <v>1</v>
      </c>
    </row>
    <row r="223" spans="1:9" ht="15.75" thickBot="1">
      <c r="A223" s="506"/>
      <c r="B223" s="506"/>
      <c r="C223" s="506"/>
      <c r="D223" s="506"/>
      <c r="E223" s="506"/>
      <c r="F223" s="248" t="s">
        <v>754</v>
      </c>
      <c r="G223" s="248" t="s">
        <v>755</v>
      </c>
      <c r="H223" s="248" t="s">
        <v>750</v>
      </c>
      <c r="I223" s="248">
        <v>1</v>
      </c>
    </row>
    <row r="224" spans="1:9" ht="30.75" thickBot="1">
      <c r="A224" s="500"/>
      <c r="B224" s="500"/>
      <c r="C224" s="500"/>
      <c r="D224" s="500"/>
      <c r="E224" s="500"/>
      <c r="F224" s="248" t="s">
        <v>756</v>
      </c>
      <c r="G224" s="248" t="s">
        <v>757</v>
      </c>
      <c r="H224" s="248" t="s">
        <v>750</v>
      </c>
      <c r="I224" s="248">
        <v>3</v>
      </c>
    </row>
    <row r="225" spans="1:9" ht="15.75" thickBot="1">
      <c r="A225" s="247" t="s">
        <v>639</v>
      </c>
      <c r="B225" s="248" t="s">
        <v>760</v>
      </c>
      <c r="C225" s="248" t="s">
        <v>723</v>
      </c>
      <c r="D225" s="248">
        <v>12</v>
      </c>
      <c r="E225" s="248"/>
      <c r="F225" s="248"/>
      <c r="G225" s="248"/>
      <c r="H225" s="248"/>
      <c r="I225" s="248"/>
    </row>
    <row r="226" spans="1:9" ht="15.75" thickBot="1">
      <c r="A226" s="247" t="s">
        <v>43</v>
      </c>
      <c r="B226" s="248" t="s">
        <v>758</v>
      </c>
      <c r="C226" s="248" t="s">
        <v>723</v>
      </c>
      <c r="D226" s="248">
        <v>29</v>
      </c>
      <c r="E226" s="235" t="s">
        <v>748</v>
      </c>
      <c r="F226" s="248"/>
      <c r="G226" s="248"/>
      <c r="H226" s="248" t="s">
        <v>750</v>
      </c>
      <c r="I226" s="248">
        <v>7</v>
      </c>
    </row>
    <row r="227" spans="1:9" ht="15.75" thickBot="1">
      <c r="A227" s="247" t="s">
        <v>644</v>
      </c>
      <c r="B227" s="248"/>
      <c r="C227" s="248"/>
      <c r="D227" s="248"/>
      <c r="E227" s="248"/>
      <c r="F227" s="248"/>
      <c r="G227" s="248"/>
      <c r="H227" s="248"/>
      <c r="I227" s="248"/>
    </row>
    <row r="228" spans="1:9" ht="15.75" thickBot="1">
      <c r="A228" s="247" t="s">
        <v>645</v>
      </c>
      <c r="B228" s="248"/>
      <c r="C228" s="248"/>
      <c r="D228" s="248"/>
      <c r="E228" s="248"/>
      <c r="F228" s="248"/>
      <c r="G228" s="248"/>
      <c r="H228" s="248"/>
      <c r="I228" s="248"/>
    </row>
    <row r="229" spans="1:9" ht="15.75" thickBot="1">
      <c r="A229" s="247" t="s">
        <v>646</v>
      </c>
      <c r="B229" s="248"/>
      <c r="C229" s="248"/>
      <c r="D229" s="248"/>
      <c r="E229" s="248"/>
      <c r="F229" s="248"/>
      <c r="G229" s="248"/>
      <c r="H229" s="248"/>
      <c r="I229" s="248"/>
    </row>
    <row r="230" spans="1:9" ht="15.75" thickBot="1">
      <c r="A230" s="247" t="s">
        <v>647</v>
      </c>
      <c r="B230" s="248"/>
      <c r="C230" s="248"/>
      <c r="D230" s="248"/>
      <c r="E230" s="248"/>
      <c r="F230" s="248"/>
      <c r="G230" s="248"/>
      <c r="H230" s="248"/>
      <c r="I230" s="248"/>
    </row>
    <row r="231" spans="1:9" ht="15.75" thickBot="1">
      <c r="A231" s="247" t="s">
        <v>648</v>
      </c>
      <c r="B231" s="248" t="s">
        <v>758</v>
      </c>
      <c r="C231" s="248" t="s">
        <v>732</v>
      </c>
      <c r="D231" s="248">
        <v>16</v>
      </c>
      <c r="E231" s="248" t="s">
        <v>761</v>
      </c>
      <c r="F231" s="248" t="s">
        <v>758</v>
      </c>
      <c r="G231" s="248"/>
      <c r="H231" s="248" t="s">
        <v>750</v>
      </c>
      <c r="I231" s="248">
        <v>4</v>
      </c>
    </row>
    <row r="232" spans="1:9" ht="15.75" thickBot="1">
      <c r="A232" s="247" t="s">
        <v>649</v>
      </c>
      <c r="B232" s="248" t="s">
        <v>758</v>
      </c>
      <c r="C232" s="248" t="s">
        <v>717</v>
      </c>
      <c r="D232" s="248">
        <v>5</v>
      </c>
      <c r="E232" s="248" t="s">
        <v>748</v>
      </c>
      <c r="F232" s="248" t="s">
        <v>762</v>
      </c>
      <c r="G232" s="248"/>
      <c r="H232" s="248"/>
      <c r="I232" s="248">
        <v>1</v>
      </c>
    </row>
    <row r="233" spans="1:9" ht="15.75" thickBot="1">
      <c r="A233" s="247" t="s">
        <v>653</v>
      </c>
      <c r="B233" s="248" t="s">
        <v>758</v>
      </c>
      <c r="C233" s="248" t="s">
        <v>723</v>
      </c>
      <c r="D233" s="248">
        <v>20</v>
      </c>
      <c r="E233" s="248" t="s">
        <v>763</v>
      </c>
      <c r="F233" s="248"/>
      <c r="G233" s="248"/>
      <c r="H233" s="248" t="s">
        <v>750</v>
      </c>
      <c r="I233" s="248">
        <v>2</v>
      </c>
    </row>
    <row r="234" spans="1:9" ht="30.75" thickBot="1">
      <c r="A234" s="499" t="s">
        <v>655</v>
      </c>
      <c r="B234" s="248" t="s">
        <v>719</v>
      </c>
      <c r="C234" s="248" t="s">
        <v>723</v>
      </c>
      <c r="D234" s="248">
        <v>30</v>
      </c>
      <c r="E234" s="499" t="s">
        <v>764</v>
      </c>
      <c r="F234" s="248" t="s">
        <v>754</v>
      </c>
      <c r="G234" s="248" t="s">
        <v>765</v>
      </c>
      <c r="H234" s="248" t="s">
        <v>766</v>
      </c>
      <c r="I234" s="248">
        <v>4</v>
      </c>
    </row>
    <row r="235" spans="1:9" ht="30.75" thickBot="1">
      <c r="A235" s="500"/>
      <c r="B235" s="248" t="s">
        <v>767</v>
      </c>
      <c r="C235" s="248" t="s">
        <v>723</v>
      </c>
      <c r="D235" s="248">
        <v>1</v>
      </c>
      <c r="E235" s="500"/>
      <c r="F235" s="248" t="s">
        <v>768</v>
      </c>
      <c r="G235" s="248" t="s">
        <v>769</v>
      </c>
      <c r="H235" s="248" t="s">
        <v>766</v>
      </c>
      <c r="I235" s="248">
        <v>3</v>
      </c>
    </row>
    <row r="236" spans="1:9" ht="15.75" thickBot="1">
      <c r="A236" s="247" t="s">
        <v>663</v>
      </c>
      <c r="B236" s="248" t="s">
        <v>719</v>
      </c>
      <c r="C236" s="248" t="s">
        <v>723</v>
      </c>
      <c r="D236" s="248">
        <v>8</v>
      </c>
      <c r="E236" s="248"/>
      <c r="F236" s="248" t="s">
        <v>758</v>
      </c>
      <c r="G236" s="248"/>
      <c r="H236" s="248" t="s">
        <v>770</v>
      </c>
      <c r="I236" s="248">
        <v>4</v>
      </c>
    </row>
    <row r="237" spans="1:9" ht="15.75" thickBot="1">
      <c r="A237" s="247" t="s">
        <v>657</v>
      </c>
      <c r="B237" s="248" t="s">
        <v>758</v>
      </c>
      <c r="C237" s="248" t="s">
        <v>723</v>
      </c>
      <c r="D237" s="248">
        <v>20</v>
      </c>
      <c r="E237" s="248" t="s">
        <v>763</v>
      </c>
      <c r="F237" s="248"/>
      <c r="G237" s="235" t="s">
        <v>771</v>
      </c>
      <c r="H237" s="248" t="s">
        <v>750</v>
      </c>
      <c r="I237" s="248">
        <v>2</v>
      </c>
    </row>
    <row r="238" spans="1:9" ht="15.75" thickBot="1">
      <c r="A238" s="247" t="s">
        <v>658</v>
      </c>
      <c r="B238" s="248" t="s">
        <v>719</v>
      </c>
      <c r="C238" s="248" t="s">
        <v>723</v>
      </c>
      <c r="D238" s="248">
        <v>20</v>
      </c>
      <c r="E238" s="248" t="s">
        <v>759</v>
      </c>
      <c r="F238" s="248" t="s">
        <v>719</v>
      </c>
      <c r="G238" s="248" t="s">
        <v>772</v>
      </c>
      <c r="H238" s="248" t="s">
        <v>766</v>
      </c>
      <c r="I238" s="248">
        <v>4</v>
      </c>
    </row>
    <row r="239" spans="1:9" ht="30.75" thickBot="1">
      <c r="A239" s="247" t="s">
        <v>660</v>
      </c>
      <c r="B239" s="248" t="s">
        <v>758</v>
      </c>
      <c r="C239" s="248" t="s">
        <v>723</v>
      </c>
      <c r="D239" s="248">
        <v>24</v>
      </c>
      <c r="E239" s="248" t="s">
        <v>759</v>
      </c>
      <c r="F239" s="248" t="s">
        <v>752</v>
      </c>
      <c r="G239" s="248" t="s">
        <v>773</v>
      </c>
      <c r="H239" s="248" t="s">
        <v>750</v>
      </c>
      <c r="I239" s="248">
        <v>2</v>
      </c>
    </row>
    <row r="240" spans="1:9" ht="15.75" thickBot="1">
      <c r="A240" s="499" t="s">
        <v>665</v>
      </c>
      <c r="B240" s="248" t="s">
        <v>758</v>
      </c>
      <c r="C240" s="248" t="s">
        <v>717</v>
      </c>
      <c r="D240" s="248">
        <v>8</v>
      </c>
      <c r="E240" s="499" t="s">
        <v>774</v>
      </c>
      <c r="F240" s="499" t="s">
        <v>758</v>
      </c>
      <c r="G240" s="499" t="s">
        <v>775</v>
      </c>
      <c r="H240" s="499" t="s">
        <v>766</v>
      </c>
      <c r="I240" s="499">
        <v>4</v>
      </c>
    </row>
    <row r="241" spans="1:9" ht="30.75" thickBot="1">
      <c r="A241" s="500"/>
      <c r="B241" s="248" t="s">
        <v>776</v>
      </c>
      <c r="C241" s="248" t="s">
        <v>717</v>
      </c>
      <c r="D241" s="248">
        <v>1</v>
      </c>
      <c r="E241" s="500"/>
      <c r="F241" s="500"/>
      <c r="G241" s="500"/>
      <c r="H241" s="500"/>
      <c r="I241" s="500"/>
    </row>
    <row r="242" spans="1:9" ht="15.75" thickBot="1">
      <c r="A242" s="247" t="s">
        <v>665</v>
      </c>
      <c r="B242" s="248" t="s">
        <v>758</v>
      </c>
      <c r="C242" s="248" t="s">
        <v>723</v>
      </c>
      <c r="D242" s="248">
        <v>4</v>
      </c>
      <c r="E242" s="248"/>
      <c r="F242" s="248" t="s">
        <v>758</v>
      </c>
      <c r="G242" s="248"/>
      <c r="H242" s="248" t="s">
        <v>770</v>
      </c>
      <c r="I242" s="248">
        <v>4</v>
      </c>
    </row>
    <row r="243" spans="1:9" ht="15.75" thickBot="1">
      <c r="A243" s="247" t="s">
        <v>29</v>
      </c>
      <c r="B243" s="248"/>
      <c r="C243" s="248" t="s">
        <v>717</v>
      </c>
      <c r="D243" s="248">
        <v>35</v>
      </c>
      <c r="E243" s="248" t="s">
        <v>777</v>
      </c>
      <c r="F243" s="248" t="s">
        <v>778</v>
      </c>
      <c r="G243" s="248"/>
      <c r="H243" s="248" t="s">
        <v>766</v>
      </c>
      <c r="I243" s="248">
        <v>18</v>
      </c>
    </row>
    <row r="244" spans="1:9" ht="21.75" thickBot="1">
      <c r="A244" s="488" t="s">
        <v>672</v>
      </c>
      <c r="B244" s="489"/>
      <c r="C244" s="489"/>
      <c r="D244" s="489"/>
      <c r="E244" s="489"/>
      <c r="F244" s="489"/>
      <c r="G244" s="489"/>
      <c r="H244" s="489"/>
      <c r="I244" s="490"/>
    </row>
    <row r="245" spans="1:9" ht="45.75" thickBot="1">
      <c r="A245" s="247" t="s">
        <v>779</v>
      </c>
      <c r="B245" s="248" t="s">
        <v>780</v>
      </c>
      <c r="C245" s="248" t="s">
        <v>723</v>
      </c>
      <c r="D245" s="238">
        <v>52</v>
      </c>
      <c r="E245" s="248" t="s">
        <v>781</v>
      </c>
      <c r="F245" s="238" t="s">
        <v>719</v>
      </c>
      <c r="G245" s="238"/>
      <c r="H245" s="238" t="s">
        <v>770</v>
      </c>
      <c r="I245" s="238">
        <v>16</v>
      </c>
    </row>
    <row r="246" spans="1:9" ht="15.75" thickBot="1">
      <c r="A246" s="247" t="s">
        <v>682</v>
      </c>
      <c r="B246" s="248"/>
      <c r="C246" s="248" t="s">
        <v>723</v>
      </c>
      <c r="D246" s="238">
        <v>135</v>
      </c>
      <c r="E246" s="248" t="s">
        <v>748</v>
      </c>
      <c r="F246" s="238" t="s">
        <v>719</v>
      </c>
      <c r="G246" s="238"/>
      <c r="H246" s="238" t="s">
        <v>770</v>
      </c>
      <c r="I246" s="238">
        <v>2</v>
      </c>
    </row>
    <row r="248" spans="1:9" ht="15">
      <c r="A248" s="230" t="s">
        <v>782</v>
      </c>
    </row>
    <row r="249" spans="1:9" ht="13.5" thickBot="1">
      <c r="A249" s="231" t="s">
        <v>622</v>
      </c>
    </row>
    <row r="250" spans="1:9" ht="15.75" thickBot="1">
      <c r="A250" s="491" t="s">
        <v>1</v>
      </c>
      <c r="B250" s="503" t="s">
        <v>783</v>
      </c>
      <c r="C250" s="504"/>
      <c r="D250" s="505"/>
      <c r="E250" s="242"/>
    </row>
    <row r="251" spans="1:9" ht="15.75" thickBot="1">
      <c r="A251" s="492"/>
      <c r="B251" s="235" t="s">
        <v>164</v>
      </c>
      <c r="C251" s="235" t="s">
        <v>165</v>
      </c>
      <c r="D251" s="235" t="s">
        <v>626</v>
      </c>
      <c r="E251" s="242"/>
    </row>
    <row r="252" spans="1:9" ht="21.75" thickBot="1">
      <c r="A252" s="496" t="s">
        <v>488</v>
      </c>
      <c r="B252" s="497"/>
      <c r="C252" s="497"/>
      <c r="D252" s="498"/>
      <c r="E252" s="242"/>
    </row>
    <row r="253" spans="1:9" ht="15.75" thickBot="1">
      <c r="A253" s="247" t="s">
        <v>613</v>
      </c>
      <c r="B253" s="238" t="s">
        <v>789</v>
      </c>
      <c r="C253" s="238" t="s">
        <v>667</v>
      </c>
      <c r="D253" s="238">
        <v>4</v>
      </c>
      <c r="E253" s="242"/>
    </row>
    <row r="254" spans="1:9" ht="15.75" thickBot="1">
      <c r="A254" s="247" t="s">
        <v>144</v>
      </c>
      <c r="B254" s="238"/>
      <c r="C254" s="238"/>
      <c r="D254" s="238">
        <v>0</v>
      </c>
      <c r="E254" s="242"/>
    </row>
    <row r="255" spans="1:9" ht="15.75" thickBot="1">
      <c r="A255" s="247" t="s">
        <v>663</v>
      </c>
      <c r="B255" s="238" t="s">
        <v>784</v>
      </c>
      <c r="C255" s="238" t="s">
        <v>632</v>
      </c>
      <c r="D255" s="238">
        <v>12</v>
      </c>
      <c r="E255" s="242"/>
    </row>
    <row r="256" spans="1:9" ht="15.75" thickBot="1">
      <c r="A256" s="247" t="s">
        <v>635</v>
      </c>
      <c r="B256" s="238" t="s">
        <v>784</v>
      </c>
      <c r="C256" s="238" t="s">
        <v>632</v>
      </c>
      <c r="D256" s="238">
        <v>2</v>
      </c>
      <c r="E256" s="242"/>
    </row>
    <row r="257" spans="1:5" ht="15.75" thickBot="1">
      <c r="A257" s="247" t="s">
        <v>688</v>
      </c>
      <c r="B257" s="238" t="s">
        <v>789</v>
      </c>
      <c r="C257" s="238" t="s">
        <v>667</v>
      </c>
      <c r="D257" s="238">
        <v>10</v>
      </c>
      <c r="E257" s="242"/>
    </row>
    <row r="258" spans="1:5" ht="15.75" thickBot="1">
      <c r="A258" s="247" t="s">
        <v>639</v>
      </c>
      <c r="B258" s="238" t="s">
        <v>784</v>
      </c>
      <c r="C258" s="238" t="s">
        <v>632</v>
      </c>
      <c r="D258" s="238">
        <v>32</v>
      </c>
      <c r="E258" s="242"/>
    </row>
    <row r="259" spans="1:5" ht="15.75" thickBot="1">
      <c r="A259" s="247" t="s">
        <v>43</v>
      </c>
      <c r="B259" s="238" t="s">
        <v>784</v>
      </c>
      <c r="C259" s="238" t="s">
        <v>632</v>
      </c>
      <c r="D259" s="238">
        <v>8</v>
      </c>
      <c r="E259" s="242"/>
    </row>
    <row r="260" spans="1:5" ht="15.75" thickBot="1">
      <c r="A260" s="247" t="s">
        <v>644</v>
      </c>
      <c r="B260" s="238"/>
      <c r="C260" s="238"/>
      <c r="D260" s="238"/>
      <c r="E260" s="242"/>
    </row>
    <row r="261" spans="1:5" ht="15.75" thickBot="1">
      <c r="A261" s="247" t="s">
        <v>645</v>
      </c>
      <c r="B261" s="238"/>
      <c r="C261" s="238"/>
      <c r="D261" s="238"/>
      <c r="E261" s="242"/>
    </row>
    <row r="262" spans="1:5" ht="15.75" thickBot="1">
      <c r="A262" s="247" t="s">
        <v>646</v>
      </c>
      <c r="B262" s="238" t="s">
        <v>784</v>
      </c>
      <c r="C262" s="238" t="s">
        <v>632</v>
      </c>
      <c r="D262" s="238">
        <v>7</v>
      </c>
      <c r="E262" s="242"/>
    </row>
    <row r="263" spans="1:5" ht="15.75" thickBot="1">
      <c r="A263" s="247" t="s">
        <v>647</v>
      </c>
      <c r="B263" s="238" t="s">
        <v>785</v>
      </c>
      <c r="C263" s="238" t="s">
        <v>632</v>
      </c>
      <c r="D263" s="238">
        <v>3</v>
      </c>
      <c r="E263" s="242"/>
    </row>
    <row r="264" spans="1:5" ht="15.75" thickBot="1">
      <c r="A264" s="247" t="s">
        <v>648</v>
      </c>
      <c r="B264" s="238"/>
      <c r="C264" s="238"/>
      <c r="D264" s="238"/>
      <c r="E264" s="242"/>
    </row>
    <row r="265" spans="1:5" ht="15.75" thickBot="1">
      <c r="A265" s="247" t="s">
        <v>649</v>
      </c>
      <c r="B265" s="238"/>
      <c r="C265" s="238"/>
      <c r="D265" s="238"/>
      <c r="E265" s="242"/>
    </row>
    <row r="266" spans="1:5" ht="15.75" thickBot="1">
      <c r="A266" s="247" t="s">
        <v>651</v>
      </c>
      <c r="B266" s="238" t="s">
        <v>784</v>
      </c>
      <c r="C266" s="238" t="s">
        <v>632</v>
      </c>
      <c r="D266" s="238">
        <v>10</v>
      </c>
      <c r="E266" s="242"/>
    </row>
    <row r="267" spans="1:5" ht="15.75" thickBot="1">
      <c r="A267" s="247" t="s">
        <v>653</v>
      </c>
      <c r="B267" s="238" t="s">
        <v>784</v>
      </c>
      <c r="C267" s="238" t="s">
        <v>632</v>
      </c>
      <c r="D267" s="238">
        <v>28</v>
      </c>
      <c r="E267" s="242"/>
    </row>
    <row r="268" spans="1:5" ht="15.75" thickBot="1">
      <c r="A268" s="247" t="s">
        <v>655</v>
      </c>
      <c r="B268" s="238" t="s">
        <v>784</v>
      </c>
      <c r="C268" s="238" t="s">
        <v>632</v>
      </c>
      <c r="D268" s="238">
        <v>10</v>
      </c>
      <c r="E268" s="242"/>
    </row>
    <row r="269" spans="1:5" ht="15.75" thickBot="1">
      <c r="A269" s="247" t="s">
        <v>657</v>
      </c>
      <c r="B269" s="238" t="s">
        <v>784</v>
      </c>
      <c r="C269" s="238" t="s">
        <v>632</v>
      </c>
      <c r="D269" s="238">
        <v>28</v>
      </c>
      <c r="E269" s="242"/>
    </row>
    <row r="270" spans="1:5" ht="15.75" thickBot="1">
      <c r="A270" s="499" t="s">
        <v>658</v>
      </c>
      <c r="B270" s="238" t="s">
        <v>785</v>
      </c>
      <c r="C270" s="238" t="s">
        <v>632</v>
      </c>
      <c r="D270" s="238">
        <v>3</v>
      </c>
      <c r="E270" s="242"/>
    </row>
    <row r="271" spans="1:5" ht="15.75" thickBot="1">
      <c r="A271" s="500"/>
      <c r="B271" s="238" t="s">
        <v>784</v>
      </c>
      <c r="C271" s="238" t="s">
        <v>632</v>
      </c>
      <c r="D271" s="238">
        <v>10</v>
      </c>
      <c r="E271" s="242"/>
    </row>
    <row r="272" spans="1:5" ht="15.75" thickBot="1">
      <c r="A272" s="247" t="s">
        <v>660</v>
      </c>
      <c r="B272" s="238" t="s">
        <v>784</v>
      </c>
      <c r="C272" s="238" t="s">
        <v>632</v>
      </c>
      <c r="D272" s="238">
        <v>25</v>
      </c>
      <c r="E272" s="242"/>
    </row>
    <row r="273" spans="1:5" ht="15.75" thickBot="1">
      <c r="A273" s="247" t="s">
        <v>17</v>
      </c>
      <c r="B273" s="238" t="s">
        <v>785</v>
      </c>
      <c r="C273" s="238" t="s">
        <v>632</v>
      </c>
      <c r="D273" s="238">
        <v>13</v>
      </c>
      <c r="E273" s="242"/>
    </row>
    <row r="274" spans="1:5" ht="15.75" thickBot="1">
      <c r="A274" s="247" t="s">
        <v>662</v>
      </c>
      <c r="B274" s="238" t="s">
        <v>784</v>
      </c>
      <c r="C274" s="238" t="s">
        <v>632</v>
      </c>
      <c r="D274" s="238">
        <v>10</v>
      </c>
      <c r="E274" s="242"/>
    </row>
    <row r="275" spans="1:5" ht="15.75" thickBot="1">
      <c r="A275" s="247" t="s">
        <v>665</v>
      </c>
      <c r="B275" s="238" t="s">
        <v>784</v>
      </c>
      <c r="C275" s="238" t="s">
        <v>632</v>
      </c>
      <c r="D275" s="238">
        <v>12</v>
      </c>
      <c r="E275" s="242"/>
    </row>
    <row r="276" spans="1:5">
      <c r="A276" s="499" t="s">
        <v>29</v>
      </c>
      <c r="B276" s="501" t="s">
        <v>784</v>
      </c>
      <c r="C276" s="501" t="s">
        <v>632</v>
      </c>
      <c r="D276" s="501">
        <v>58</v>
      </c>
      <c r="E276" s="242"/>
    </row>
    <row r="277" spans="1:5" ht="13.5" thickBot="1">
      <c r="A277" s="500"/>
      <c r="B277" s="502"/>
      <c r="C277" s="502"/>
      <c r="D277" s="502"/>
      <c r="E277" s="242"/>
    </row>
    <row r="278" spans="1:5" ht="15.75" thickBot="1">
      <c r="A278" s="247" t="s">
        <v>668</v>
      </c>
      <c r="B278" s="238" t="s">
        <v>785</v>
      </c>
      <c r="C278" s="238" t="s">
        <v>669</v>
      </c>
      <c r="D278" s="238">
        <v>6</v>
      </c>
      <c r="E278" s="242"/>
    </row>
    <row r="279" spans="1:5" ht="15.75" thickBot="1">
      <c r="A279" s="247" t="s">
        <v>670</v>
      </c>
      <c r="B279" s="238"/>
      <c r="C279" s="238"/>
      <c r="D279" s="238"/>
      <c r="E279" s="242"/>
    </row>
    <row r="280" spans="1:5" ht="21.75" thickBot="1">
      <c r="A280" s="488" t="s">
        <v>672</v>
      </c>
      <c r="B280" s="489"/>
      <c r="C280" s="489"/>
      <c r="D280" s="490"/>
      <c r="E280" s="242"/>
    </row>
    <row r="281" spans="1:5" ht="15.75" thickBot="1">
      <c r="A281" s="247" t="s">
        <v>704</v>
      </c>
      <c r="B281" s="238" t="s">
        <v>786</v>
      </c>
      <c r="C281" s="238" t="s">
        <v>632</v>
      </c>
      <c r="D281" s="238">
        <v>84</v>
      </c>
      <c r="E281" s="242"/>
    </row>
    <row r="282" spans="1:5" ht="15.75" thickBot="1">
      <c r="A282" s="247" t="s">
        <v>707</v>
      </c>
      <c r="B282" s="238" t="s">
        <v>786</v>
      </c>
      <c r="C282" s="238" t="s">
        <v>632</v>
      </c>
      <c r="D282" s="238">
        <v>5</v>
      </c>
      <c r="E282" s="242"/>
    </row>
    <row r="283" spans="1:5" ht="15.75" thickBot="1">
      <c r="A283" s="247" t="s">
        <v>676</v>
      </c>
      <c r="B283" s="238" t="s">
        <v>787</v>
      </c>
      <c r="C283" s="238" t="s">
        <v>667</v>
      </c>
      <c r="D283" s="238">
        <v>3</v>
      </c>
      <c r="E283" s="242"/>
    </row>
    <row r="284" spans="1:5" ht="15.75" thickBot="1">
      <c r="A284" s="247" t="s">
        <v>678</v>
      </c>
      <c r="B284" s="238" t="s">
        <v>787</v>
      </c>
      <c r="C284" s="238" t="s">
        <v>667</v>
      </c>
      <c r="D284" s="238">
        <v>2</v>
      </c>
      <c r="E284" s="242"/>
    </row>
    <row r="285" spans="1:5" ht="15.75" thickBot="1">
      <c r="A285" s="247" t="s">
        <v>682</v>
      </c>
      <c r="B285" s="238" t="s">
        <v>786</v>
      </c>
      <c r="C285" s="238" t="s">
        <v>632</v>
      </c>
      <c r="D285" s="238">
        <v>33</v>
      </c>
      <c r="E285" s="242"/>
    </row>
    <row r="286" spans="1:5" ht="15.75" thickBot="1">
      <c r="A286" s="247" t="s">
        <v>679</v>
      </c>
      <c r="B286" s="238" t="s">
        <v>788</v>
      </c>
      <c r="C286" s="238" t="s">
        <v>680</v>
      </c>
      <c r="D286" s="238">
        <v>6</v>
      </c>
      <c r="E286" s="242"/>
    </row>
    <row r="288" spans="1:5" ht="15">
      <c r="A288" s="230" t="s">
        <v>790</v>
      </c>
    </row>
    <row r="289" spans="1:5" ht="13.5" thickBot="1">
      <c r="A289" s="231" t="s">
        <v>622</v>
      </c>
    </row>
    <row r="290" spans="1:5" ht="15.75" thickBot="1">
      <c r="A290" s="491" t="s">
        <v>1</v>
      </c>
      <c r="B290" s="493" t="s">
        <v>791</v>
      </c>
      <c r="C290" s="494"/>
      <c r="D290" s="494"/>
      <c r="E290" s="495"/>
    </row>
    <row r="291" spans="1:5" ht="30.75" thickBot="1">
      <c r="A291" s="492"/>
      <c r="B291" s="235" t="s">
        <v>165</v>
      </c>
      <c r="C291" s="235" t="s">
        <v>626</v>
      </c>
      <c r="D291" s="235" t="s">
        <v>792</v>
      </c>
      <c r="E291" s="235" t="s">
        <v>793</v>
      </c>
    </row>
    <row r="292" spans="1:5" ht="21.75" thickBot="1">
      <c r="A292" s="496" t="s">
        <v>488</v>
      </c>
      <c r="B292" s="497"/>
      <c r="C292" s="497"/>
      <c r="D292" s="497"/>
      <c r="E292" s="498"/>
    </row>
    <row r="293" spans="1:5" ht="15.75" thickBot="1">
      <c r="A293" s="247" t="s">
        <v>613</v>
      </c>
      <c r="B293" s="248"/>
      <c r="C293" s="248">
        <v>2</v>
      </c>
      <c r="D293" s="235" t="s">
        <v>794</v>
      </c>
      <c r="E293" s="248"/>
    </row>
    <row r="294" spans="1:5" ht="30.75" thickBot="1">
      <c r="A294" s="247" t="s">
        <v>144</v>
      </c>
      <c r="B294" s="248" t="s">
        <v>795</v>
      </c>
      <c r="C294" s="248">
        <v>8</v>
      </c>
      <c r="D294" s="235" t="s">
        <v>794</v>
      </c>
      <c r="E294" s="248"/>
    </row>
    <row r="295" spans="1:5" ht="15.75" thickBot="1">
      <c r="A295" s="247" t="s">
        <v>635</v>
      </c>
      <c r="B295" s="248" t="s">
        <v>796</v>
      </c>
      <c r="C295" s="248">
        <v>4</v>
      </c>
      <c r="D295" s="235" t="s">
        <v>794</v>
      </c>
      <c r="E295" s="248"/>
    </row>
    <row r="296" spans="1:5" ht="15.75" thickBot="1">
      <c r="A296" s="247" t="s">
        <v>688</v>
      </c>
      <c r="B296" s="248"/>
      <c r="C296" s="248"/>
      <c r="D296" s="248"/>
      <c r="E296" s="248"/>
    </row>
    <row r="297" spans="1:5" ht="15.75" thickBot="1">
      <c r="A297" s="247" t="s">
        <v>639</v>
      </c>
      <c r="B297" s="248" t="s">
        <v>797</v>
      </c>
      <c r="C297" s="248">
        <v>2</v>
      </c>
      <c r="D297" s="235" t="s">
        <v>794</v>
      </c>
      <c r="E297" s="248"/>
    </row>
    <row r="298" spans="1:5" ht="15.75" thickBot="1">
      <c r="A298" s="247" t="s">
        <v>43</v>
      </c>
      <c r="B298" s="248"/>
      <c r="C298" s="248">
        <v>2</v>
      </c>
      <c r="D298" s="235" t="s">
        <v>794</v>
      </c>
      <c r="E298" s="248"/>
    </row>
    <row r="299" spans="1:5" ht="15.75" thickBot="1">
      <c r="A299" s="247" t="s">
        <v>644</v>
      </c>
      <c r="B299" s="248"/>
      <c r="C299" s="248"/>
      <c r="D299" s="248"/>
      <c r="E299" s="248"/>
    </row>
    <row r="300" spans="1:5" ht="15.75" thickBot="1">
      <c r="A300" s="247" t="s">
        <v>645</v>
      </c>
      <c r="B300" s="248"/>
      <c r="C300" s="248"/>
      <c r="D300" s="248"/>
      <c r="E300" s="248"/>
    </row>
    <row r="301" spans="1:5" ht="15.75" thickBot="1">
      <c r="A301" s="247" t="s">
        <v>646</v>
      </c>
      <c r="B301" s="248"/>
      <c r="C301" s="248">
        <v>1</v>
      </c>
      <c r="D301" s="235" t="s">
        <v>794</v>
      </c>
      <c r="E301" s="248"/>
    </row>
    <row r="302" spans="1:5" ht="15.75" thickBot="1">
      <c r="A302" s="499" t="s">
        <v>647</v>
      </c>
      <c r="B302" s="248" t="s">
        <v>797</v>
      </c>
      <c r="C302" s="248">
        <v>1</v>
      </c>
      <c r="D302" s="235" t="s">
        <v>794</v>
      </c>
      <c r="E302" s="248"/>
    </row>
    <row r="303" spans="1:5" ht="45.75" thickBot="1">
      <c r="A303" s="500"/>
      <c r="B303" s="248" t="s">
        <v>798</v>
      </c>
      <c r="C303" s="248">
        <v>1</v>
      </c>
      <c r="D303" s="235" t="s">
        <v>794</v>
      </c>
      <c r="E303" s="248"/>
    </row>
    <row r="304" spans="1:5" ht="15.75" thickBot="1">
      <c r="A304" s="499" t="s">
        <v>648</v>
      </c>
      <c r="B304" s="248" t="s">
        <v>797</v>
      </c>
      <c r="C304" s="248">
        <v>2</v>
      </c>
      <c r="D304" s="235" t="s">
        <v>794</v>
      </c>
      <c r="E304" s="248"/>
    </row>
    <row r="305" spans="1:5" ht="15.75" thickBot="1">
      <c r="A305" s="500"/>
      <c r="B305" s="248" t="s">
        <v>799</v>
      </c>
      <c r="C305" s="248">
        <v>3</v>
      </c>
      <c r="D305" s="235" t="s">
        <v>794</v>
      </c>
      <c r="E305" s="248"/>
    </row>
    <row r="306" spans="1:5" ht="15.75" thickBot="1">
      <c r="A306" s="247" t="s">
        <v>649</v>
      </c>
      <c r="B306" s="248" t="s">
        <v>800</v>
      </c>
      <c r="C306" s="248">
        <v>3</v>
      </c>
      <c r="D306" s="235" t="s">
        <v>794</v>
      </c>
      <c r="E306" s="248"/>
    </row>
    <row r="307" spans="1:5" ht="15.75" thickBot="1">
      <c r="A307" s="247" t="s">
        <v>801</v>
      </c>
      <c r="B307" s="248"/>
      <c r="C307" s="248">
        <v>12</v>
      </c>
      <c r="D307" s="235" t="s">
        <v>794</v>
      </c>
      <c r="E307" s="248"/>
    </row>
    <row r="308" spans="1:5" ht="15.75" thickBot="1">
      <c r="A308" s="247" t="s">
        <v>663</v>
      </c>
      <c r="B308" s="248"/>
      <c r="C308" s="248">
        <v>1</v>
      </c>
      <c r="D308" s="235" t="s">
        <v>794</v>
      </c>
      <c r="E308" s="248"/>
    </row>
    <row r="309" spans="1:5" ht="15.75" thickBot="1">
      <c r="A309" s="247" t="s">
        <v>651</v>
      </c>
      <c r="B309" s="248"/>
      <c r="C309" s="248">
        <v>14</v>
      </c>
      <c r="D309" s="235" t="s">
        <v>794</v>
      </c>
      <c r="E309" s="248"/>
    </row>
    <row r="310" spans="1:5" ht="15.75" thickBot="1">
      <c r="A310" s="247" t="s">
        <v>653</v>
      </c>
      <c r="B310" s="248"/>
      <c r="C310" s="248">
        <v>2</v>
      </c>
      <c r="D310" s="235" t="s">
        <v>794</v>
      </c>
      <c r="E310" s="248"/>
    </row>
    <row r="311" spans="1:5" ht="15.75" thickBot="1">
      <c r="A311" s="247" t="s">
        <v>655</v>
      </c>
      <c r="B311" s="248" t="s">
        <v>802</v>
      </c>
      <c r="C311" s="248">
        <v>2</v>
      </c>
      <c r="D311" s="235" t="s">
        <v>794</v>
      </c>
      <c r="E311" s="248"/>
    </row>
    <row r="312" spans="1:5" ht="15.75" thickBot="1">
      <c r="A312" s="499" t="s">
        <v>657</v>
      </c>
      <c r="B312" s="499"/>
      <c r="C312" s="248">
        <v>8</v>
      </c>
      <c r="D312" s="235" t="s">
        <v>794</v>
      </c>
      <c r="E312" s="248"/>
    </row>
    <row r="313" spans="1:5" ht="15.75" thickBot="1">
      <c r="A313" s="500"/>
      <c r="B313" s="500"/>
      <c r="C313" s="248">
        <v>1</v>
      </c>
      <c r="D313" s="235"/>
      <c r="E313" s="235" t="s">
        <v>794</v>
      </c>
    </row>
    <row r="314" spans="1:5" ht="15.75" thickBot="1">
      <c r="A314" s="247" t="s">
        <v>658</v>
      </c>
      <c r="B314" s="248" t="s">
        <v>797</v>
      </c>
      <c r="C314" s="248">
        <v>2</v>
      </c>
      <c r="D314" s="235" t="s">
        <v>794</v>
      </c>
      <c r="E314" s="248"/>
    </row>
    <row r="315" spans="1:5" ht="15.75" thickBot="1">
      <c r="A315" s="247" t="s">
        <v>660</v>
      </c>
      <c r="B315" s="248" t="s">
        <v>803</v>
      </c>
      <c r="C315" s="248">
        <v>2</v>
      </c>
      <c r="D315" s="235" t="s">
        <v>794</v>
      </c>
      <c r="E315" s="248"/>
    </row>
    <row r="316" spans="1:5" ht="15.75" thickBot="1">
      <c r="A316" s="247" t="s">
        <v>17</v>
      </c>
      <c r="B316" s="248"/>
      <c r="C316" s="248"/>
      <c r="D316" s="248"/>
      <c r="E316" s="248"/>
    </row>
    <row r="317" spans="1:5" ht="15.75" thickBot="1">
      <c r="A317" s="247" t="s">
        <v>662</v>
      </c>
      <c r="B317" s="248"/>
      <c r="C317" s="248"/>
      <c r="D317" s="248"/>
      <c r="E317" s="248"/>
    </row>
    <row r="318" spans="1:5" ht="15.75" thickBot="1">
      <c r="A318" s="247" t="s">
        <v>668</v>
      </c>
      <c r="B318" s="246"/>
      <c r="C318" s="246"/>
      <c r="D318" s="246"/>
      <c r="E318" s="246"/>
    </row>
    <row r="319" spans="1:5" ht="15.75" thickBot="1">
      <c r="A319" s="247" t="s">
        <v>670</v>
      </c>
      <c r="B319" s="238"/>
      <c r="C319" s="238"/>
      <c r="D319" s="235" t="s">
        <v>794</v>
      </c>
      <c r="E319" s="238"/>
    </row>
    <row r="320" spans="1:5" ht="15.75" thickBot="1">
      <c r="A320" s="247" t="s">
        <v>665</v>
      </c>
      <c r="B320" s="238"/>
      <c r="C320" s="238"/>
      <c r="D320" s="238"/>
      <c r="E320" s="238"/>
    </row>
    <row r="321" spans="1:13" ht="21.75" thickBot="1">
      <c r="A321" s="488" t="s">
        <v>672</v>
      </c>
      <c r="B321" s="489"/>
      <c r="C321" s="489"/>
      <c r="D321" s="489"/>
      <c r="E321" s="490"/>
    </row>
    <row r="322" spans="1:13" ht="15.75" thickBot="1">
      <c r="A322" s="247" t="s">
        <v>779</v>
      </c>
      <c r="B322" s="238" t="s">
        <v>804</v>
      </c>
      <c r="C322" s="246">
        <v>3</v>
      </c>
      <c r="D322" s="235" t="s">
        <v>794</v>
      </c>
      <c r="E322" s="238"/>
    </row>
    <row r="323" spans="1:13" ht="15.75" thickBot="1">
      <c r="A323" s="247" t="s">
        <v>675</v>
      </c>
      <c r="B323" s="238" t="s">
        <v>805</v>
      </c>
      <c r="C323" s="246">
        <v>1</v>
      </c>
      <c r="D323" s="235" t="s">
        <v>794</v>
      </c>
      <c r="E323" s="238"/>
    </row>
    <row r="324" spans="1:13" ht="15.75" thickBot="1">
      <c r="A324" s="247" t="s">
        <v>676</v>
      </c>
      <c r="B324" s="238" t="s">
        <v>800</v>
      </c>
      <c r="C324" s="246">
        <v>1</v>
      </c>
      <c r="D324" s="235" t="s">
        <v>794</v>
      </c>
      <c r="E324" s="238"/>
    </row>
    <row r="325" spans="1:13" ht="15.75" thickBot="1">
      <c r="A325" s="247" t="s">
        <v>679</v>
      </c>
      <c r="B325" s="238" t="s">
        <v>805</v>
      </c>
      <c r="C325" s="246">
        <v>2</v>
      </c>
      <c r="D325" s="235" t="s">
        <v>794</v>
      </c>
      <c r="E325" s="238"/>
    </row>
    <row r="326" spans="1:13" ht="15.75" thickBot="1">
      <c r="A326" s="247" t="s">
        <v>682</v>
      </c>
      <c r="B326" s="238" t="s">
        <v>805</v>
      </c>
      <c r="C326" s="246">
        <v>1</v>
      </c>
      <c r="D326" s="235" t="s">
        <v>794</v>
      </c>
      <c r="E326" s="238"/>
    </row>
    <row r="327" spans="1:13" ht="15">
      <c r="A327" s="260"/>
      <c r="B327" s="261"/>
      <c r="C327" s="262"/>
      <c r="D327" s="263"/>
      <c r="E327" s="261"/>
    </row>
    <row r="328" spans="1:13" ht="31.5">
      <c r="A328" s="471" t="s">
        <v>857</v>
      </c>
      <c r="B328" s="471"/>
      <c r="C328" s="471"/>
      <c r="D328" s="471"/>
      <c r="E328" s="471"/>
      <c r="F328" s="471"/>
      <c r="G328" s="471"/>
      <c r="H328" s="471"/>
      <c r="I328" s="471"/>
      <c r="J328" s="471"/>
      <c r="K328" s="471"/>
      <c r="L328" s="471"/>
      <c r="M328" s="471"/>
    </row>
    <row r="329" spans="1:13" ht="15">
      <c r="A329" s="264" t="s">
        <v>836</v>
      </c>
      <c r="B329" s="264" t="s">
        <v>837</v>
      </c>
      <c r="C329" s="264" t="s">
        <v>838</v>
      </c>
      <c r="D329" s="264" t="s">
        <v>839</v>
      </c>
      <c r="E329" s="264" t="s">
        <v>840</v>
      </c>
      <c r="F329" s="264" t="s">
        <v>841</v>
      </c>
      <c r="G329" s="264" t="s">
        <v>703</v>
      </c>
      <c r="H329" s="265" t="s">
        <v>842</v>
      </c>
      <c r="I329" s="265" t="s">
        <v>843</v>
      </c>
      <c r="J329" s="265" t="s">
        <v>844</v>
      </c>
      <c r="K329" s="265" t="s">
        <v>845</v>
      </c>
      <c r="L329" s="265" t="s">
        <v>846</v>
      </c>
      <c r="M329" s="265" t="s">
        <v>847</v>
      </c>
    </row>
    <row r="330" spans="1:13" ht="15">
      <c r="A330" s="266" t="s">
        <v>848</v>
      </c>
      <c r="B330" s="267">
        <v>7</v>
      </c>
      <c r="C330" s="267"/>
      <c r="D330" s="267"/>
      <c r="E330" s="267"/>
      <c r="F330" s="267">
        <v>4</v>
      </c>
      <c r="G330" s="267"/>
      <c r="H330" s="267">
        <v>1</v>
      </c>
      <c r="I330" s="267">
        <v>2</v>
      </c>
      <c r="J330" s="267"/>
      <c r="K330" s="267"/>
      <c r="L330" s="267"/>
      <c r="M330" s="268"/>
    </row>
    <row r="331" spans="1:13" ht="15">
      <c r="A331" s="266" t="s">
        <v>849</v>
      </c>
      <c r="B331" s="267">
        <v>25</v>
      </c>
      <c r="C331" s="267">
        <v>7</v>
      </c>
      <c r="D331" s="267"/>
      <c r="E331" s="267"/>
      <c r="F331" s="267">
        <v>25</v>
      </c>
      <c r="G331" s="267">
        <v>2</v>
      </c>
      <c r="H331" s="267"/>
      <c r="I331" s="267">
        <v>4</v>
      </c>
      <c r="J331" s="267">
        <v>2</v>
      </c>
      <c r="K331" s="267"/>
      <c r="L331" s="267">
        <v>10</v>
      </c>
      <c r="M331" s="267"/>
    </row>
    <row r="332" spans="1:13" ht="15">
      <c r="A332" s="266" t="s">
        <v>850</v>
      </c>
      <c r="B332" s="267">
        <v>41</v>
      </c>
      <c r="C332" s="267">
        <v>2</v>
      </c>
      <c r="D332" s="267"/>
      <c r="E332" s="267"/>
      <c r="F332" s="267">
        <v>30</v>
      </c>
      <c r="G332" s="267">
        <v>2</v>
      </c>
      <c r="H332" s="267"/>
      <c r="I332" s="267">
        <v>4</v>
      </c>
      <c r="J332" s="267">
        <v>5</v>
      </c>
      <c r="K332" s="267"/>
      <c r="L332" s="267">
        <v>8</v>
      </c>
      <c r="M332" s="267"/>
    </row>
    <row r="333" spans="1:13" ht="15">
      <c r="A333" s="266" t="s">
        <v>851</v>
      </c>
      <c r="B333" s="267">
        <v>24</v>
      </c>
      <c r="C333" s="267"/>
      <c r="D333" s="267"/>
      <c r="E333" s="267"/>
      <c r="F333" s="267">
        <v>24</v>
      </c>
      <c r="G333" s="267">
        <v>2</v>
      </c>
      <c r="H333" s="267"/>
      <c r="I333" s="267">
        <v>4</v>
      </c>
      <c r="J333" s="267">
        <v>3</v>
      </c>
      <c r="K333" s="267"/>
      <c r="L333" s="267">
        <v>8</v>
      </c>
      <c r="M333" s="267"/>
    </row>
    <row r="334" spans="1:13" ht="15">
      <c r="A334" s="266" t="s">
        <v>852</v>
      </c>
      <c r="B334" s="267">
        <v>27</v>
      </c>
      <c r="C334" s="267"/>
      <c r="D334" s="267"/>
      <c r="E334" s="267"/>
      <c r="F334" s="267">
        <v>12</v>
      </c>
      <c r="G334" s="267">
        <v>2</v>
      </c>
      <c r="H334" s="267"/>
      <c r="I334" s="267">
        <v>4</v>
      </c>
      <c r="J334" s="267">
        <v>6</v>
      </c>
      <c r="K334" s="267"/>
      <c r="L334" s="267">
        <v>4</v>
      </c>
      <c r="M334" s="267"/>
    </row>
    <row r="335" spans="1:13" ht="15">
      <c r="A335" s="266" t="s">
        <v>853</v>
      </c>
      <c r="B335" s="267">
        <v>32</v>
      </c>
      <c r="C335" s="267"/>
      <c r="D335" s="267"/>
      <c r="E335" s="267"/>
      <c r="F335" s="267">
        <v>26</v>
      </c>
      <c r="G335" s="267">
        <v>2</v>
      </c>
      <c r="H335" s="267"/>
      <c r="I335" s="267">
        <v>4</v>
      </c>
      <c r="J335" s="267">
        <v>3</v>
      </c>
      <c r="K335" s="267"/>
      <c r="L335" s="267">
        <v>8</v>
      </c>
      <c r="M335" s="267"/>
    </row>
    <row r="336" spans="1:13" ht="15">
      <c r="A336" s="266" t="s">
        <v>11</v>
      </c>
      <c r="B336" s="267">
        <v>27</v>
      </c>
      <c r="C336" s="267"/>
      <c r="D336" s="267"/>
      <c r="E336" s="267"/>
      <c r="F336" s="267">
        <v>14</v>
      </c>
      <c r="G336" s="267">
        <v>5</v>
      </c>
      <c r="H336" s="267"/>
      <c r="I336" s="267">
        <v>6</v>
      </c>
      <c r="J336" s="267">
        <v>4</v>
      </c>
      <c r="K336" s="267">
        <v>7</v>
      </c>
      <c r="L336" s="267">
        <v>4</v>
      </c>
      <c r="M336" s="267">
        <v>1</v>
      </c>
    </row>
    <row r="337" spans="1:13" ht="15">
      <c r="A337" s="266" t="s">
        <v>854</v>
      </c>
      <c r="B337" s="267">
        <v>11</v>
      </c>
      <c r="C337" s="267"/>
      <c r="D337" s="267"/>
      <c r="E337" s="267"/>
      <c r="F337" s="267">
        <v>7</v>
      </c>
      <c r="G337" s="267">
        <v>1</v>
      </c>
      <c r="H337" s="267"/>
      <c r="I337" s="267">
        <v>3</v>
      </c>
      <c r="J337" s="267">
        <v>1</v>
      </c>
      <c r="K337" s="267"/>
      <c r="L337" s="267"/>
      <c r="M337" s="267"/>
    </row>
    <row r="338" spans="1:13" ht="15">
      <c r="A338" s="266" t="s">
        <v>855</v>
      </c>
      <c r="B338" s="267">
        <v>20</v>
      </c>
      <c r="C338" s="267"/>
      <c r="D338" s="267">
        <v>16</v>
      </c>
      <c r="E338" s="267">
        <v>6</v>
      </c>
      <c r="F338" s="267">
        <v>19</v>
      </c>
      <c r="G338" s="267">
        <v>2</v>
      </c>
      <c r="H338" s="267"/>
      <c r="I338" s="267">
        <v>6</v>
      </c>
      <c r="J338" s="267">
        <v>1</v>
      </c>
      <c r="K338" s="267">
        <v>3</v>
      </c>
      <c r="L338" s="267"/>
      <c r="M338" s="269"/>
    </row>
    <row r="339" spans="1:13" ht="23.25">
      <c r="A339"/>
      <c r="B339" s="270">
        <f>SUM(B330:B338)</f>
        <v>214</v>
      </c>
      <c r="C339" s="270">
        <f>SUM(C331:C338)</f>
        <v>9</v>
      </c>
      <c r="D339" s="270">
        <f>SUM(D338)</f>
        <v>16</v>
      </c>
      <c r="E339" s="270">
        <f>SUM(E338)</f>
        <v>6</v>
      </c>
      <c r="F339" s="270">
        <f>SUM(F330:F338)</f>
        <v>161</v>
      </c>
      <c r="G339" s="270">
        <f>SUM(G331:G338)</f>
        <v>18</v>
      </c>
      <c r="H339" s="270">
        <f>SUM(H330:H338)</f>
        <v>1</v>
      </c>
      <c r="I339" s="270">
        <f>SUM(I330:I338)</f>
        <v>37</v>
      </c>
      <c r="J339" s="270">
        <f>SUM(J331:J338)</f>
        <v>25</v>
      </c>
      <c r="K339" s="270">
        <f>SUBTOTAL(109,K330:K338)</f>
        <v>10</v>
      </c>
      <c r="L339" s="270">
        <f>L331+L332+L333+L334+L335+L336</f>
        <v>42</v>
      </c>
      <c r="M339" s="270">
        <f>M336</f>
        <v>1</v>
      </c>
    </row>
    <row r="340" spans="1:13">
      <c r="A340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3" ht="15">
      <c r="A341" s="271" t="s">
        <v>856</v>
      </c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3" ht="15">
      <c r="A342" s="260"/>
      <c r="B342" s="261"/>
      <c r="C342" s="262"/>
      <c r="D342" s="263"/>
      <c r="E342" s="261"/>
    </row>
    <row r="343" spans="1:13" ht="15">
      <c r="H343" s="89"/>
      <c r="I343" s="89"/>
      <c r="J343" s="89"/>
      <c r="K343" s="89"/>
      <c r="L343" s="89"/>
    </row>
    <row r="344" spans="1:13" ht="15">
      <c r="H344" s="89"/>
      <c r="I344" s="89"/>
      <c r="J344" s="89"/>
      <c r="K344" s="89"/>
      <c r="L344" s="89"/>
    </row>
    <row r="345" spans="1:13" ht="15">
      <c r="H345" s="89"/>
      <c r="I345" s="89"/>
      <c r="J345" s="89"/>
      <c r="K345" s="89"/>
      <c r="L345" s="89"/>
    </row>
    <row r="346" spans="1:13" ht="15">
      <c r="H346" s="89"/>
      <c r="I346" s="89"/>
      <c r="J346" s="89"/>
      <c r="K346" s="89"/>
      <c r="L346" s="89"/>
    </row>
    <row r="347" spans="1:13" ht="15">
      <c r="H347" s="89"/>
      <c r="I347" s="89"/>
      <c r="J347" s="89"/>
      <c r="K347" s="89"/>
      <c r="L347" s="89"/>
    </row>
    <row r="348" spans="1:13" ht="15">
      <c r="H348" s="89"/>
      <c r="I348" s="89"/>
      <c r="J348" s="89"/>
      <c r="K348" s="89"/>
      <c r="L348" s="89"/>
    </row>
  </sheetData>
  <sheetProtection selectLockedCells="1" pivotTables="0"/>
  <mergeCells count="131">
    <mergeCell ref="A16:A17"/>
    <mergeCell ref="B16:D16"/>
    <mergeCell ref="E16:G16"/>
    <mergeCell ref="A18:G18"/>
    <mergeCell ref="A19:A20"/>
    <mergeCell ref="A24:A25"/>
    <mergeCell ref="A93:G93"/>
    <mergeCell ref="B111:D111"/>
    <mergeCell ref="B112:C112"/>
    <mergeCell ref="A114:G114"/>
    <mergeCell ref="E115:E116"/>
    <mergeCell ref="E118:E119"/>
    <mergeCell ref="A43:G43"/>
    <mergeCell ref="A54:A55"/>
    <mergeCell ref="B54:D54"/>
    <mergeCell ref="A56:D56"/>
    <mergeCell ref="A81:D81"/>
    <mergeCell ref="B91:D91"/>
    <mergeCell ref="E91:G91"/>
    <mergeCell ref="A173:B174"/>
    <mergeCell ref="C173:E173"/>
    <mergeCell ref="F173:H173"/>
    <mergeCell ref="A175:H175"/>
    <mergeCell ref="A176:B177"/>
    <mergeCell ref="C176:C177"/>
    <mergeCell ref="D176:D177"/>
    <mergeCell ref="E176:E177"/>
    <mergeCell ref="A158:G159"/>
    <mergeCell ref="A160:A161"/>
    <mergeCell ref="B160:D160"/>
    <mergeCell ref="E160:G160"/>
    <mergeCell ref="A168:C168"/>
    <mergeCell ref="A169:C169"/>
    <mergeCell ref="D181:D182"/>
    <mergeCell ref="E181:E182"/>
    <mergeCell ref="A183:B183"/>
    <mergeCell ref="A184:B184"/>
    <mergeCell ref="A185:B185"/>
    <mergeCell ref="A186:B186"/>
    <mergeCell ref="A178:B178"/>
    <mergeCell ref="A179:B179"/>
    <mergeCell ref="A180:B180"/>
    <mergeCell ref="A181:B182"/>
    <mergeCell ref="C181:C182"/>
    <mergeCell ref="E190:E191"/>
    <mergeCell ref="A192:B192"/>
    <mergeCell ref="A193:B193"/>
    <mergeCell ref="A194:B194"/>
    <mergeCell ref="A195:B196"/>
    <mergeCell ref="C195:C196"/>
    <mergeCell ref="D195:D196"/>
    <mergeCell ref="E195:E196"/>
    <mergeCell ref="A187:B187"/>
    <mergeCell ref="A188:B188"/>
    <mergeCell ref="A189:B189"/>
    <mergeCell ref="A190:B191"/>
    <mergeCell ref="C190:C191"/>
    <mergeCell ref="D190:D191"/>
    <mergeCell ref="B203:B204"/>
    <mergeCell ref="C203:C204"/>
    <mergeCell ref="D203:D204"/>
    <mergeCell ref="E203:E204"/>
    <mergeCell ref="E205:E206"/>
    <mergeCell ref="A207:H207"/>
    <mergeCell ref="A197:B197"/>
    <mergeCell ref="A198:B199"/>
    <mergeCell ref="C198:C199"/>
    <mergeCell ref="D198:D199"/>
    <mergeCell ref="E198:E199"/>
    <mergeCell ref="A200:A206"/>
    <mergeCell ref="B200:B201"/>
    <mergeCell ref="C200:C201"/>
    <mergeCell ref="D200:D201"/>
    <mergeCell ref="E200:E201"/>
    <mergeCell ref="A217:A218"/>
    <mergeCell ref="B217:D217"/>
    <mergeCell ref="E217:I217"/>
    <mergeCell ref="A219:I219"/>
    <mergeCell ref="A220:A221"/>
    <mergeCell ref="B220:B221"/>
    <mergeCell ref="C220:C221"/>
    <mergeCell ref="D220:D221"/>
    <mergeCell ref="E220:E221"/>
    <mergeCell ref="A234:A235"/>
    <mergeCell ref="E234:E235"/>
    <mergeCell ref="A240:A241"/>
    <mergeCell ref="E240:E241"/>
    <mergeCell ref="F240:F241"/>
    <mergeCell ref="G240:G241"/>
    <mergeCell ref="A222:A224"/>
    <mergeCell ref="B222:B224"/>
    <mergeCell ref="C222:C224"/>
    <mergeCell ref="D222:D224"/>
    <mergeCell ref="E222:E224"/>
    <mergeCell ref="B312:B313"/>
    <mergeCell ref="A270:A271"/>
    <mergeCell ref="A276:A277"/>
    <mergeCell ref="B276:B277"/>
    <mergeCell ref="C276:C277"/>
    <mergeCell ref="D276:D277"/>
    <mergeCell ref="A280:D280"/>
    <mergeCell ref="H240:H241"/>
    <mergeCell ref="I240:I241"/>
    <mergeCell ref="A244:I244"/>
    <mergeCell ref="A250:A251"/>
    <mergeCell ref="B250:D250"/>
    <mergeCell ref="A252:D252"/>
    <mergeCell ref="A2:D2"/>
    <mergeCell ref="A3:D3"/>
    <mergeCell ref="A4:D4"/>
    <mergeCell ref="A5:D5"/>
    <mergeCell ref="A6:D6"/>
    <mergeCell ref="A10:D10"/>
    <mergeCell ref="A11:D11"/>
    <mergeCell ref="A328:M328"/>
    <mergeCell ref="A123:A124"/>
    <mergeCell ref="B123:D123"/>
    <mergeCell ref="E123:G123"/>
    <mergeCell ref="A125:G125"/>
    <mergeCell ref="A151:A152"/>
    <mergeCell ref="B151:B152"/>
    <mergeCell ref="E151:E152"/>
    <mergeCell ref="A155:C155"/>
    <mergeCell ref="A156:C156"/>
    <mergeCell ref="A321:E321"/>
    <mergeCell ref="A290:A291"/>
    <mergeCell ref="B290:E290"/>
    <mergeCell ref="A292:E292"/>
    <mergeCell ref="A302:A303"/>
    <mergeCell ref="A304:A305"/>
    <mergeCell ref="A312:A313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R32"/>
  <sheetViews>
    <sheetView tabSelected="1" zoomScaleNormal="100" workbookViewId="0">
      <selection activeCell="I32" sqref="I32"/>
    </sheetView>
  </sheetViews>
  <sheetFormatPr baseColWidth="10" defaultColWidth="11.42578125" defaultRowHeight="14.25"/>
  <cols>
    <col min="1" max="1" width="63.28515625" style="167" customWidth="1"/>
    <col min="2" max="3" width="11.7109375" style="167" customWidth="1"/>
    <col min="4" max="7" width="13" style="167" customWidth="1"/>
    <col min="8" max="10" width="11.42578125" style="167"/>
    <col min="11" max="11" width="46" style="167" customWidth="1"/>
    <col min="12" max="13" width="11.42578125" style="167"/>
    <col min="14" max="14" width="18.7109375" style="167" customWidth="1"/>
    <col min="15" max="15" width="15" style="167" customWidth="1"/>
    <col min="16" max="16" width="14.140625" style="167" customWidth="1"/>
    <col min="17" max="17" width="15" style="167" customWidth="1"/>
    <col min="18" max="18" width="18.7109375" style="167" customWidth="1"/>
    <col min="19" max="254" width="11.42578125" style="167"/>
    <col min="255" max="255" width="2.28515625" style="167" customWidth="1"/>
    <col min="256" max="256" width="51.85546875" style="167" customWidth="1"/>
    <col min="257" max="257" width="20.85546875" style="167" customWidth="1"/>
    <col min="258" max="258" width="11.7109375" style="167" customWidth="1"/>
    <col min="259" max="259" width="14.5703125" style="167" customWidth="1"/>
    <col min="260" max="510" width="11.42578125" style="167"/>
    <col min="511" max="511" width="2.28515625" style="167" customWidth="1"/>
    <col min="512" max="512" width="51.85546875" style="167" customWidth="1"/>
    <col min="513" max="513" width="20.85546875" style="167" customWidth="1"/>
    <col min="514" max="514" width="11.7109375" style="167" customWidth="1"/>
    <col min="515" max="515" width="14.5703125" style="167" customWidth="1"/>
    <col min="516" max="766" width="11.42578125" style="167"/>
    <col min="767" max="767" width="2.28515625" style="167" customWidth="1"/>
    <col min="768" max="768" width="51.85546875" style="167" customWidth="1"/>
    <col min="769" max="769" width="20.85546875" style="167" customWidth="1"/>
    <col min="770" max="770" width="11.7109375" style="167" customWidth="1"/>
    <col min="771" max="771" width="14.5703125" style="167" customWidth="1"/>
    <col min="772" max="1022" width="11.42578125" style="167"/>
    <col min="1023" max="1023" width="2.28515625" style="167" customWidth="1"/>
    <col min="1024" max="1024" width="51.85546875" style="167" customWidth="1"/>
    <col min="1025" max="1025" width="20.85546875" style="167" customWidth="1"/>
    <col min="1026" max="1026" width="11.7109375" style="167" customWidth="1"/>
    <col min="1027" max="1027" width="14.5703125" style="167" customWidth="1"/>
    <col min="1028" max="1278" width="11.42578125" style="167"/>
    <col min="1279" max="1279" width="2.28515625" style="167" customWidth="1"/>
    <col min="1280" max="1280" width="51.85546875" style="167" customWidth="1"/>
    <col min="1281" max="1281" width="20.85546875" style="167" customWidth="1"/>
    <col min="1282" max="1282" width="11.7109375" style="167" customWidth="1"/>
    <col min="1283" max="1283" width="14.5703125" style="167" customWidth="1"/>
    <col min="1284" max="1534" width="11.42578125" style="167"/>
    <col min="1535" max="1535" width="2.28515625" style="167" customWidth="1"/>
    <col min="1536" max="1536" width="51.85546875" style="167" customWidth="1"/>
    <col min="1537" max="1537" width="20.85546875" style="167" customWidth="1"/>
    <col min="1538" max="1538" width="11.7109375" style="167" customWidth="1"/>
    <col min="1539" max="1539" width="14.5703125" style="167" customWidth="1"/>
    <col min="1540" max="1790" width="11.42578125" style="167"/>
    <col min="1791" max="1791" width="2.28515625" style="167" customWidth="1"/>
    <col min="1792" max="1792" width="51.85546875" style="167" customWidth="1"/>
    <col min="1793" max="1793" width="20.85546875" style="167" customWidth="1"/>
    <col min="1794" max="1794" width="11.7109375" style="167" customWidth="1"/>
    <col min="1795" max="1795" width="14.5703125" style="167" customWidth="1"/>
    <col min="1796" max="2046" width="11.42578125" style="167"/>
    <col min="2047" max="2047" width="2.28515625" style="167" customWidth="1"/>
    <col min="2048" max="2048" width="51.85546875" style="167" customWidth="1"/>
    <col min="2049" max="2049" width="20.85546875" style="167" customWidth="1"/>
    <col min="2050" max="2050" width="11.7109375" style="167" customWidth="1"/>
    <col min="2051" max="2051" width="14.5703125" style="167" customWidth="1"/>
    <col min="2052" max="2302" width="11.42578125" style="167"/>
    <col min="2303" max="2303" width="2.28515625" style="167" customWidth="1"/>
    <col min="2304" max="2304" width="51.85546875" style="167" customWidth="1"/>
    <col min="2305" max="2305" width="20.85546875" style="167" customWidth="1"/>
    <col min="2306" max="2306" width="11.7109375" style="167" customWidth="1"/>
    <col min="2307" max="2307" width="14.5703125" style="167" customWidth="1"/>
    <col min="2308" max="2558" width="11.42578125" style="167"/>
    <col min="2559" max="2559" width="2.28515625" style="167" customWidth="1"/>
    <col min="2560" max="2560" width="51.85546875" style="167" customWidth="1"/>
    <col min="2561" max="2561" width="20.85546875" style="167" customWidth="1"/>
    <col min="2562" max="2562" width="11.7109375" style="167" customWidth="1"/>
    <col min="2563" max="2563" width="14.5703125" style="167" customWidth="1"/>
    <col min="2564" max="2814" width="11.42578125" style="167"/>
    <col min="2815" max="2815" width="2.28515625" style="167" customWidth="1"/>
    <col min="2816" max="2816" width="51.85546875" style="167" customWidth="1"/>
    <col min="2817" max="2817" width="20.85546875" style="167" customWidth="1"/>
    <col min="2818" max="2818" width="11.7109375" style="167" customWidth="1"/>
    <col min="2819" max="2819" width="14.5703125" style="167" customWidth="1"/>
    <col min="2820" max="3070" width="11.42578125" style="167"/>
    <col min="3071" max="3071" width="2.28515625" style="167" customWidth="1"/>
    <col min="3072" max="3072" width="51.85546875" style="167" customWidth="1"/>
    <col min="3073" max="3073" width="20.85546875" style="167" customWidth="1"/>
    <col min="3074" max="3074" width="11.7109375" style="167" customWidth="1"/>
    <col min="3075" max="3075" width="14.5703125" style="167" customWidth="1"/>
    <col min="3076" max="3326" width="11.42578125" style="167"/>
    <col min="3327" max="3327" width="2.28515625" style="167" customWidth="1"/>
    <col min="3328" max="3328" width="51.85546875" style="167" customWidth="1"/>
    <col min="3329" max="3329" width="20.85546875" style="167" customWidth="1"/>
    <col min="3330" max="3330" width="11.7109375" style="167" customWidth="1"/>
    <col min="3331" max="3331" width="14.5703125" style="167" customWidth="1"/>
    <col min="3332" max="3582" width="11.42578125" style="167"/>
    <col min="3583" max="3583" width="2.28515625" style="167" customWidth="1"/>
    <col min="3584" max="3584" width="51.85546875" style="167" customWidth="1"/>
    <col min="3585" max="3585" width="20.85546875" style="167" customWidth="1"/>
    <col min="3586" max="3586" width="11.7109375" style="167" customWidth="1"/>
    <col min="3587" max="3587" width="14.5703125" style="167" customWidth="1"/>
    <col min="3588" max="3838" width="11.42578125" style="167"/>
    <col min="3839" max="3839" width="2.28515625" style="167" customWidth="1"/>
    <col min="3840" max="3840" width="51.85546875" style="167" customWidth="1"/>
    <col min="3841" max="3841" width="20.85546875" style="167" customWidth="1"/>
    <col min="3842" max="3842" width="11.7109375" style="167" customWidth="1"/>
    <col min="3843" max="3843" width="14.5703125" style="167" customWidth="1"/>
    <col min="3844" max="4094" width="11.42578125" style="167"/>
    <col min="4095" max="4095" width="2.28515625" style="167" customWidth="1"/>
    <col min="4096" max="4096" width="51.85546875" style="167" customWidth="1"/>
    <col min="4097" max="4097" width="20.85546875" style="167" customWidth="1"/>
    <col min="4098" max="4098" width="11.7109375" style="167" customWidth="1"/>
    <col min="4099" max="4099" width="14.5703125" style="167" customWidth="1"/>
    <col min="4100" max="4350" width="11.42578125" style="167"/>
    <col min="4351" max="4351" width="2.28515625" style="167" customWidth="1"/>
    <col min="4352" max="4352" width="51.85546875" style="167" customWidth="1"/>
    <col min="4353" max="4353" width="20.85546875" style="167" customWidth="1"/>
    <col min="4354" max="4354" width="11.7109375" style="167" customWidth="1"/>
    <col min="4355" max="4355" width="14.5703125" style="167" customWidth="1"/>
    <col min="4356" max="4606" width="11.42578125" style="167"/>
    <col min="4607" max="4607" width="2.28515625" style="167" customWidth="1"/>
    <col min="4608" max="4608" width="51.85546875" style="167" customWidth="1"/>
    <col min="4609" max="4609" width="20.85546875" style="167" customWidth="1"/>
    <col min="4610" max="4610" width="11.7109375" style="167" customWidth="1"/>
    <col min="4611" max="4611" width="14.5703125" style="167" customWidth="1"/>
    <col min="4612" max="4862" width="11.42578125" style="167"/>
    <col min="4863" max="4863" width="2.28515625" style="167" customWidth="1"/>
    <col min="4864" max="4864" width="51.85546875" style="167" customWidth="1"/>
    <col min="4865" max="4865" width="20.85546875" style="167" customWidth="1"/>
    <col min="4866" max="4866" width="11.7109375" style="167" customWidth="1"/>
    <col min="4867" max="4867" width="14.5703125" style="167" customWidth="1"/>
    <col min="4868" max="5118" width="11.42578125" style="167"/>
    <col min="5119" max="5119" width="2.28515625" style="167" customWidth="1"/>
    <col min="5120" max="5120" width="51.85546875" style="167" customWidth="1"/>
    <col min="5121" max="5121" width="20.85546875" style="167" customWidth="1"/>
    <col min="5122" max="5122" width="11.7109375" style="167" customWidth="1"/>
    <col min="5123" max="5123" width="14.5703125" style="167" customWidth="1"/>
    <col min="5124" max="5374" width="11.42578125" style="167"/>
    <col min="5375" max="5375" width="2.28515625" style="167" customWidth="1"/>
    <col min="5376" max="5376" width="51.85546875" style="167" customWidth="1"/>
    <col min="5377" max="5377" width="20.85546875" style="167" customWidth="1"/>
    <col min="5378" max="5378" width="11.7109375" style="167" customWidth="1"/>
    <col min="5379" max="5379" width="14.5703125" style="167" customWidth="1"/>
    <col min="5380" max="5630" width="11.42578125" style="167"/>
    <col min="5631" max="5631" width="2.28515625" style="167" customWidth="1"/>
    <col min="5632" max="5632" width="51.85546875" style="167" customWidth="1"/>
    <col min="5633" max="5633" width="20.85546875" style="167" customWidth="1"/>
    <col min="5634" max="5634" width="11.7109375" style="167" customWidth="1"/>
    <col min="5635" max="5635" width="14.5703125" style="167" customWidth="1"/>
    <col min="5636" max="5886" width="11.42578125" style="167"/>
    <col min="5887" max="5887" width="2.28515625" style="167" customWidth="1"/>
    <col min="5888" max="5888" width="51.85546875" style="167" customWidth="1"/>
    <col min="5889" max="5889" width="20.85546875" style="167" customWidth="1"/>
    <col min="5890" max="5890" width="11.7109375" style="167" customWidth="1"/>
    <col min="5891" max="5891" width="14.5703125" style="167" customWidth="1"/>
    <col min="5892" max="6142" width="11.42578125" style="167"/>
    <col min="6143" max="6143" width="2.28515625" style="167" customWidth="1"/>
    <col min="6144" max="6144" width="51.85546875" style="167" customWidth="1"/>
    <col min="6145" max="6145" width="20.85546875" style="167" customWidth="1"/>
    <col min="6146" max="6146" width="11.7109375" style="167" customWidth="1"/>
    <col min="6147" max="6147" width="14.5703125" style="167" customWidth="1"/>
    <col min="6148" max="6398" width="11.42578125" style="167"/>
    <col min="6399" max="6399" width="2.28515625" style="167" customWidth="1"/>
    <col min="6400" max="6400" width="51.85546875" style="167" customWidth="1"/>
    <col min="6401" max="6401" width="20.85546875" style="167" customWidth="1"/>
    <col min="6402" max="6402" width="11.7109375" style="167" customWidth="1"/>
    <col min="6403" max="6403" width="14.5703125" style="167" customWidth="1"/>
    <col min="6404" max="6654" width="11.42578125" style="167"/>
    <col min="6655" max="6655" width="2.28515625" style="167" customWidth="1"/>
    <col min="6656" max="6656" width="51.85546875" style="167" customWidth="1"/>
    <col min="6657" max="6657" width="20.85546875" style="167" customWidth="1"/>
    <col min="6658" max="6658" width="11.7109375" style="167" customWidth="1"/>
    <col min="6659" max="6659" width="14.5703125" style="167" customWidth="1"/>
    <col min="6660" max="6910" width="11.42578125" style="167"/>
    <col min="6911" max="6911" width="2.28515625" style="167" customWidth="1"/>
    <col min="6912" max="6912" width="51.85546875" style="167" customWidth="1"/>
    <col min="6913" max="6913" width="20.85546875" style="167" customWidth="1"/>
    <col min="6914" max="6914" width="11.7109375" style="167" customWidth="1"/>
    <col min="6915" max="6915" width="14.5703125" style="167" customWidth="1"/>
    <col min="6916" max="7166" width="11.42578125" style="167"/>
    <col min="7167" max="7167" width="2.28515625" style="167" customWidth="1"/>
    <col min="7168" max="7168" width="51.85546875" style="167" customWidth="1"/>
    <col min="7169" max="7169" width="20.85546875" style="167" customWidth="1"/>
    <col min="7170" max="7170" width="11.7109375" style="167" customWidth="1"/>
    <col min="7171" max="7171" width="14.5703125" style="167" customWidth="1"/>
    <col min="7172" max="7422" width="11.42578125" style="167"/>
    <col min="7423" max="7423" width="2.28515625" style="167" customWidth="1"/>
    <col min="7424" max="7424" width="51.85546875" style="167" customWidth="1"/>
    <col min="7425" max="7425" width="20.85546875" style="167" customWidth="1"/>
    <col min="7426" max="7426" width="11.7109375" style="167" customWidth="1"/>
    <col min="7427" max="7427" width="14.5703125" style="167" customWidth="1"/>
    <col min="7428" max="7678" width="11.42578125" style="167"/>
    <col min="7679" max="7679" width="2.28515625" style="167" customWidth="1"/>
    <col min="7680" max="7680" width="51.85546875" style="167" customWidth="1"/>
    <col min="7681" max="7681" width="20.85546875" style="167" customWidth="1"/>
    <col min="7682" max="7682" width="11.7109375" style="167" customWidth="1"/>
    <col min="7683" max="7683" width="14.5703125" style="167" customWidth="1"/>
    <col min="7684" max="7934" width="11.42578125" style="167"/>
    <col min="7935" max="7935" width="2.28515625" style="167" customWidth="1"/>
    <col min="7936" max="7936" width="51.85546875" style="167" customWidth="1"/>
    <col min="7937" max="7937" width="20.85546875" style="167" customWidth="1"/>
    <col min="7938" max="7938" width="11.7109375" style="167" customWidth="1"/>
    <col min="7939" max="7939" width="14.5703125" style="167" customWidth="1"/>
    <col min="7940" max="8190" width="11.42578125" style="167"/>
    <col min="8191" max="8191" width="2.28515625" style="167" customWidth="1"/>
    <col min="8192" max="8192" width="51.85546875" style="167" customWidth="1"/>
    <col min="8193" max="8193" width="20.85546875" style="167" customWidth="1"/>
    <col min="8194" max="8194" width="11.7109375" style="167" customWidth="1"/>
    <col min="8195" max="8195" width="14.5703125" style="167" customWidth="1"/>
    <col min="8196" max="8446" width="11.42578125" style="167"/>
    <col min="8447" max="8447" width="2.28515625" style="167" customWidth="1"/>
    <col min="8448" max="8448" width="51.85546875" style="167" customWidth="1"/>
    <col min="8449" max="8449" width="20.85546875" style="167" customWidth="1"/>
    <col min="8450" max="8450" width="11.7109375" style="167" customWidth="1"/>
    <col min="8451" max="8451" width="14.5703125" style="167" customWidth="1"/>
    <col min="8452" max="8702" width="11.42578125" style="167"/>
    <col min="8703" max="8703" width="2.28515625" style="167" customWidth="1"/>
    <col min="8704" max="8704" width="51.85546875" style="167" customWidth="1"/>
    <col min="8705" max="8705" width="20.85546875" style="167" customWidth="1"/>
    <col min="8706" max="8706" width="11.7109375" style="167" customWidth="1"/>
    <col min="8707" max="8707" width="14.5703125" style="167" customWidth="1"/>
    <col min="8708" max="8958" width="11.42578125" style="167"/>
    <col min="8959" max="8959" width="2.28515625" style="167" customWidth="1"/>
    <col min="8960" max="8960" width="51.85546875" style="167" customWidth="1"/>
    <col min="8961" max="8961" width="20.85546875" style="167" customWidth="1"/>
    <col min="8962" max="8962" width="11.7109375" style="167" customWidth="1"/>
    <col min="8963" max="8963" width="14.5703125" style="167" customWidth="1"/>
    <col min="8964" max="9214" width="11.42578125" style="167"/>
    <col min="9215" max="9215" width="2.28515625" style="167" customWidth="1"/>
    <col min="9216" max="9216" width="51.85546875" style="167" customWidth="1"/>
    <col min="9217" max="9217" width="20.85546875" style="167" customWidth="1"/>
    <col min="9218" max="9218" width="11.7109375" style="167" customWidth="1"/>
    <col min="9219" max="9219" width="14.5703125" style="167" customWidth="1"/>
    <col min="9220" max="9470" width="11.42578125" style="167"/>
    <col min="9471" max="9471" width="2.28515625" style="167" customWidth="1"/>
    <col min="9472" max="9472" width="51.85546875" style="167" customWidth="1"/>
    <col min="9473" max="9473" width="20.85546875" style="167" customWidth="1"/>
    <col min="9474" max="9474" width="11.7109375" style="167" customWidth="1"/>
    <col min="9475" max="9475" width="14.5703125" style="167" customWidth="1"/>
    <col min="9476" max="9726" width="11.42578125" style="167"/>
    <col min="9727" max="9727" width="2.28515625" style="167" customWidth="1"/>
    <col min="9728" max="9728" width="51.85546875" style="167" customWidth="1"/>
    <col min="9729" max="9729" width="20.85546875" style="167" customWidth="1"/>
    <col min="9730" max="9730" width="11.7109375" style="167" customWidth="1"/>
    <col min="9731" max="9731" width="14.5703125" style="167" customWidth="1"/>
    <col min="9732" max="9982" width="11.42578125" style="167"/>
    <col min="9983" max="9983" width="2.28515625" style="167" customWidth="1"/>
    <col min="9984" max="9984" width="51.85546875" style="167" customWidth="1"/>
    <col min="9985" max="9985" width="20.85546875" style="167" customWidth="1"/>
    <col min="9986" max="9986" width="11.7109375" style="167" customWidth="1"/>
    <col min="9987" max="9987" width="14.5703125" style="167" customWidth="1"/>
    <col min="9988" max="10238" width="11.42578125" style="167"/>
    <col min="10239" max="10239" width="2.28515625" style="167" customWidth="1"/>
    <col min="10240" max="10240" width="51.85546875" style="167" customWidth="1"/>
    <col min="10241" max="10241" width="20.85546875" style="167" customWidth="1"/>
    <col min="10242" max="10242" width="11.7109375" style="167" customWidth="1"/>
    <col min="10243" max="10243" width="14.5703125" style="167" customWidth="1"/>
    <col min="10244" max="10494" width="11.42578125" style="167"/>
    <col min="10495" max="10495" width="2.28515625" style="167" customWidth="1"/>
    <col min="10496" max="10496" width="51.85546875" style="167" customWidth="1"/>
    <col min="10497" max="10497" width="20.85546875" style="167" customWidth="1"/>
    <col min="10498" max="10498" width="11.7109375" style="167" customWidth="1"/>
    <col min="10499" max="10499" width="14.5703125" style="167" customWidth="1"/>
    <col min="10500" max="10750" width="11.42578125" style="167"/>
    <col min="10751" max="10751" width="2.28515625" style="167" customWidth="1"/>
    <col min="10752" max="10752" width="51.85546875" style="167" customWidth="1"/>
    <col min="10753" max="10753" width="20.85546875" style="167" customWidth="1"/>
    <col min="10754" max="10754" width="11.7109375" style="167" customWidth="1"/>
    <col min="10755" max="10755" width="14.5703125" style="167" customWidth="1"/>
    <col min="10756" max="11006" width="11.42578125" style="167"/>
    <col min="11007" max="11007" width="2.28515625" style="167" customWidth="1"/>
    <col min="11008" max="11008" width="51.85546875" style="167" customWidth="1"/>
    <col min="11009" max="11009" width="20.85546875" style="167" customWidth="1"/>
    <col min="11010" max="11010" width="11.7109375" style="167" customWidth="1"/>
    <col min="11011" max="11011" width="14.5703125" style="167" customWidth="1"/>
    <col min="11012" max="11262" width="11.42578125" style="167"/>
    <col min="11263" max="11263" width="2.28515625" style="167" customWidth="1"/>
    <col min="11264" max="11264" width="51.85546875" style="167" customWidth="1"/>
    <col min="11265" max="11265" width="20.85546875" style="167" customWidth="1"/>
    <col min="11266" max="11266" width="11.7109375" style="167" customWidth="1"/>
    <col min="11267" max="11267" width="14.5703125" style="167" customWidth="1"/>
    <col min="11268" max="11518" width="11.42578125" style="167"/>
    <col min="11519" max="11519" width="2.28515625" style="167" customWidth="1"/>
    <col min="11520" max="11520" width="51.85546875" style="167" customWidth="1"/>
    <col min="11521" max="11521" width="20.85546875" style="167" customWidth="1"/>
    <col min="11522" max="11522" width="11.7109375" style="167" customWidth="1"/>
    <col min="11523" max="11523" width="14.5703125" style="167" customWidth="1"/>
    <col min="11524" max="11774" width="11.42578125" style="167"/>
    <col min="11775" max="11775" width="2.28515625" style="167" customWidth="1"/>
    <col min="11776" max="11776" width="51.85546875" style="167" customWidth="1"/>
    <col min="11777" max="11777" width="20.85546875" style="167" customWidth="1"/>
    <col min="11778" max="11778" width="11.7109375" style="167" customWidth="1"/>
    <col min="11779" max="11779" width="14.5703125" style="167" customWidth="1"/>
    <col min="11780" max="12030" width="11.42578125" style="167"/>
    <col min="12031" max="12031" width="2.28515625" style="167" customWidth="1"/>
    <col min="12032" max="12032" width="51.85546875" style="167" customWidth="1"/>
    <col min="12033" max="12033" width="20.85546875" style="167" customWidth="1"/>
    <col min="12034" max="12034" width="11.7109375" style="167" customWidth="1"/>
    <col min="12035" max="12035" width="14.5703125" style="167" customWidth="1"/>
    <col min="12036" max="12286" width="11.42578125" style="167"/>
    <col min="12287" max="12287" width="2.28515625" style="167" customWidth="1"/>
    <col min="12288" max="12288" width="51.85546875" style="167" customWidth="1"/>
    <col min="12289" max="12289" width="20.85546875" style="167" customWidth="1"/>
    <col min="12290" max="12290" width="11.7109375" style="167" customWidth="1"/>
    <col min="12291" max="12291" width="14.5703125" style="167" customWidth="1"/>
    <col min="12292" max="12542" width="11.42578125" style="167"/>
    <col min="12543" max="12543" width="2.28515625" style="167" customWidth="1"/>
    <col min="12544" max="12544" width="51.85546875" style="167" customWidth="1"/>
    <col min="12545" max="12545" width="20.85546875" style="167" customWidth="1"/>
    <col min="12546" max="12546" width="11.7109375" style="167" customWidth="1"/>
    <col min="12547" max="12547" width="14.5703125" style="167" customWidth="1"/>
    <col min="12548" max="12798" width="11.42578125" style="167"/>
    <col min="12799" max="12799" width="2.28515625" style="167" customWidth="1"/>
    <col min="12800" max="12800" width="51.85546875" style="167" customWidth="1"/>
    <col min="12801" max="12801" width="20.85546875" style="167" customWidth="1"/>
    <col min="12802" max="12802" width="11.7109375" style="167" customWidth="1"/>
    <col min="12803" max="12803" width="14.5703125" style="167" customWidth="1"/>
    <col min="12804" max="13054" width="11.42578125" style="167"/>
    <col min="13055" max="13055" width="2.28515625" style="167" customWidth="1"/>
    <col min="13056" max="13056" width="51.85546875" style="167" customWidth="1"/>
    <col min="13057" max="13057" width="20.85546875" style="167" customWidth="1"/>
    <col min="13058" max="13058" width="11.7109375" style="167" customWidth="1"/>
    <col min="13059" max="13059" width="14.5703125" style="167" customWidth="1"/>
    <col min="13060" max="13310" width="11.42578125" style="167"/>
    <col min="13311" max="13311" width="2.28515625" style="167" customWidth="1"/>
    <col min="13312" max="13312" width="51.85546875" style="167" customWidth="1"/>
    <col min="13313" max="13313" width="20.85546875" style="167" customWidth="1"/>
    <col min="13314" max="13314" width="11.7109375" style="167" customWidth="1"/>
    <col min="13315" max="13315" width="14.5703125" style="167" customWidth="1"/>
    <col min="13316" max="13566" width="11.42578125" style="167"/>
    <col min="13567" max="13567" width="2.28515625" style="167" customWidth="1"/>
    <col min="13568" max="13568" width="51.85546875" style="167" customWidth="1"/>
    <col min="13569" max="13569" width="20.85546875" style="167" customWidth="1"/>
    <col min="13570" max="13570" width="11.7109375" style="167" customWidth="1"/>
    <col min="13571" max="13571" width="14.5703125" style="167" customWidth="1"/>
    <col min="13572" max="13822" width="11.42578125" style="167"/>
    <col min="13823" max="13823" width="2.28515625" style="167" customWidth="1"/>
    <col min="13824" max="13824" width="51.85546875" style="167" customWidth="1"/>
    <col min="13825" max="13825" width="20.85546875" style="167" customWidth="1"/>
    <col min="13826" max="13826" width="11.7109375" style="167" customWidth="1"/>
    <col min="13827" max="13827" width="14.5703125" style="167" customWidth="1"/>
    <col min="13828" max="14078" width="11.42578125" style="167"/>
    <col min="14079" max="14079" width="2.28515625" style="167" customWidth="1"/>
    <col min="14080" max="14080" width="51.85546875" style="167" customWidth="1"/>
    <col min="14081" max="14081" width="20.85546875" style="167" customWidth="1"/>
    <col min="14082" max="14082" width="11.7109375" style="167" customWidth="1"/>
    <col min="14083" max="14083" width="14.5703125" style="167" customWidth="1"/>
    <col min="14084" max="14334" width="11.42578125" style="167"/>
    <col min="14335" max="14335" width="2.28515625" style="167" customWidth="1"/>
    <col min="14336" max="14336" width="51.85546875" style="167" customWidth="1"/>
    <col min="14337" max="14337" width="20.85546875" style="167" customWidth="1"/>
    <col min="14338" max="14338" width="11.7109375" style="167" customWidth="1"/>
    <col min="14339" max="14339" width="14.5703125" style="167" customWidth="1"/>
    <col min="14340" max="14590" width="11.42578125" style="167"/>
    <col min="14591" max="14591" width="2.28515625" style="167" customWidth="1"/>
    <col min="14592" max="14592" width="51.85546875" style="167" customWidth="1"/>
    <col min="14593" max="14593" width="20.85546875" style="167" customWidth="1"/>
    <col min="14594" max="14594" width="11.7109375" style="167" customWidth="1"/>
    <col min="14595" max="14595" width="14.5703125" style="167" customWidth="1"/>
    <col min="14596" max="14846" width="11.42578125" style="167"/>
    <col min="14847" max="14847" width="2.28515625" style="167" customWidth="1"/>
    <col min="14848" max="14848" width="51.85546875" style="167" customWidth="1"/>
    <col min="14849" max="14849" width="20.85546875" style="167" customWidth="1"/>
    <col min="14850" max="14850" width="11.7109375" style="167" customWidth="1"/>
    <col min="14851" max="14851" width="14.5703125" style="167" customWidth="1"/>
    <col min="14852" max="15102" width="11.42578125" style="167"/>
    <col min="15103" max="15103" width="2.28515625" style="167" customWidth="1"/>
    <col min="15104" max="15104" width="51.85546875" style="167" customWidth="1"/>
    <col min="15105" max="15105" width="20.85546875" style="167" customWidth="1"/>
    <col min="15106" max="15106" width="11.7109375" style="167" customWidth="1"/>
    <col min="15107" max="15107" width="14.5703125" style="167" customWidth="1"/>
    <col min="15108" max="15358" width="11.42578125" style="167"/>
    <col min="15359" max="15359" width="2.28515625" style="167" customWidth="1"/>
    <col min="15360" max="15360" width="51.85546875" style="167" customWidth="1"/>
    <col min="15361" max="15361" width="20.85546875" style="167" customWidth="1"/>
    <col min="15362" max="15362" width="11.7109375" style="167" customWidth="1"/>
    <col min="15363" max="15363" width="14.5703125" style="167" customWidth="1"/>
    <col min="15364" max="15614" width="11.42578125" style="167"/>
    <col min="15615" max="15615" width="2.28515625" style="167" customWidth="1"/>
    <col min="15616" max="15616" width="51.85546875" style="167" customWidth="1"/>
    <col min="15617" max="15617" width="20.85546875" style="167" customWidth="1"/>
    <col min="15618" max="15618" width="11.7109375" style="167" customWidth="1"/>
    <col min="15619" max="15619" width="14.5703125" style="167" customWidth="1"/>
    <col min="15620" max="15870" width="11.42578125" style="167"/>
    <col min="15871" max="15871" width="2.28515625" style="167" customWidth="1"/>
    <col min="15872" max="15872" width="51.85546875" style="167" customWidth="1"/>
    <col min="15873" max="15873" width="20.85546875" style="167" customWidth="1"/>
    <col min="15874" max="15874" width="11.7109375" style="167" customWidth="1"/>
    <col min="15875" max="15875" width="14.5703125" style="167" customWidth="1"/>
    <col min="15876" max="16126" width="11.42578125" style="167"/>
    <col min="16127" max="16127" width="2.28515625" style="167" customWidth="1"/>
    <col min="16128" max="16128" width="51.85546875" style="167" customWidth="1"/>
    <col min="16129" max="16129" width="20.85546875" style="167" customWidth="1"/>
    <col min="16130" max="16130" width="11.7109375" style="167" customWidth="1"/>
    <col min="16131" max="16131" width="14.5703125" style="167" customWidth="1"/>
    <col min="16132" max="16384" width="11.42578125" style="167"/>
  </cols>
  <sheetData>
    <row r="1" spans="1:18" ht="40.15" customHeight="1">
      <c r="A1" s="553" t="s">
        <v>1243</v>
      </c>
      <c r="B1" s="554"/>
      <c r="C1" s="554"/>
      <c r="D1" s="554"/>
      <c r="E1" s="554"/>
      <c r="F1" s="554"/>
      <c r="G1" s="554"/>
      <c r="H1" s="555"/>
      <c r="J1" s="558" t="s">
        <v>1227</v>
      </c>
      <c r="K1" s="559"/>
      <c r="L1" s="559"/>
      <c r="M1" s="559"/>
      <c r="N1" s="559"/>
      <c r="O1" s="559"/>
      <c r="P1" s="559"/>
      <c r="Q1" s="559"/>
      <c r="R1" s="560"/>
    </row>
    <row r="2" spans="1:18" ht="85.15" customHeight="1">
      <c r="A2" s="362" t="s">
        <v>579</v>
      </c>
      <c r="B2" s="363" t="s">
        <v>1239</v>
      </c>
      <c r="C2" s="363" t="s">
        <v>1237</v>
      </c>
      <c r="D2" s="360" t="s">
        <v>1254</v>
      </c>
      <c r="E2" s="360" t="s">
        <v>1255</v>
      </c>
      <c r="F2" s="360" t="s">
        <v>1256</v>
      </c>
      <c r="G2" s="360" t="s">
        <v>1257</v>
      </c>
      <c r="H2" s="364" t="s">
        <v>1258</v>
      </c>
      <c r="J2" s="556" t="s">
        <v>579</v>
      </c>
      <c r="K2" s="557"/>
      <c r="L2" s="363" t="s">
        <v>1239</v>
      </c>
      <c r="M2" s="363" t="s">
        <v>1237</v>
      </c>
      <c r="N2" s="566" t="s">
        <v>1254</v>
      </c>
      <c r="O2" s="360" t="s">
        <v>1259</v>
      </c>
      <c r="P2" s="360" t="s">
        <v>1256</v>
      </c>
      <c r="Q2" s="360" t="s">
        <v>1257</v>
      </c>
      <c r="R2" s="364" t="s">
        <v>1258</v>
      </c>
    </row>
    <row r="3" spans="1:18" ht="4.5" customHeight="1">
      <c r="A3" s="372"/>
      <c r="B3" s="148"/>
      <c r="C3" s="148"/>
      <c r="D3" s="148"/>
      <c r="E3" s="148"/>
      <c r="F3" s="148"/>
      <c r="G3" s="148"/>
      <c r="H3" s="367"/>
      <c r="J3" s="372"/>
      <c r="K3" s="148"/>
      <c r="L3" s="148"/>
      <c r="M3" s="148"/>
      <c r="N3" s="567"/>
      <c r="O3" s="148"/>
      <c r="P3" s="148"/>
      <c r="Q3" s="148"/>
      <c r="R3" s="367"/>
    </row>
    <row r="4" spans="1:18" ht="54" customHeight="1">
      <c r="A4" s="373" t="s">
        <v>835</v>
      </c>
      <c r="B4" s="168">
        <f>'Elec Prestations'!D51+'Elec Locaux LRB'!E48+Paratonnerres!E14+'Elec Locaux FW'!E25</f>
        <v>0</v>
      </c>
      <c r="C4" s="168">
        <f>B4*4</f>
        <v>0</v>
      </c>
      <c r="D4" s="168">
        <f>B4/2</f>
        <v>0</v>
      </c>
      <c r="E4" s="168">
        <f>$B$4</f>
        <v>0</v>
      </c>
      <c r="F4" s="168">
        <f t="shared" ref="F4:G4" si="0">$B$4</f>
        <v>0</v>
      </c>
      <c r="G4" s="168">
        <f t="shared" si="0"/>
        <v>0</v>
      </c>
      <c r="H4" s="374">
        <f>B4/2</f>
        <v>0</v>
      </c>
      <c r="J4" s="372"/>
      <c r="K4" s="380" t="s">
        <v>835</v>
      </c>
      <c r="L4" s="168">
        <f>'Elec Prestations'!D52+'Elec Locaux LRB'!E49+Paratonnerres!E15</f>
        <v>0</v>
      </c>
      <c r="M4" s="168">
        <f>SUM(N4:R4)</f>
        <v>0</v>
      </c>
      <c r="N4" s="568">
        <v>0</v>
      </c>
      <c r="O4" s="168">
        <f>L4*3/4</f>
        <v>0</v>
      </c>
      <c r="P4" s="168">
        <f>L4</f>
        <v>0</v>
      </c>
      <c r="Q4" s="168">
        <f>L4</f>
        <v>0</v>
      </c>
      <c r="R4" s="374">
        <f>L4/2</f>
        <v>0</v>
      </c>
    </row>
    <row r="5" spans="1:18" ht="4.5" customHeight="1">
      <c r="A5" s="375"/>
      <c r="B5" s="169"/>
      <c r="C5" s="169"/>
      <c r="D5" s="169"/>
      <c r="E5" s="169"/>
      <c r="F5" s="169"/>
      <c r="G5" s="169"/>
      <c r="H5" s="376"/>
      <c r="J5" s="372"/>
      <c r="K5" s="210"/>
      <c r="L5" s="169"/>
      <c r="M5" s="169"/>
      <c r="N5" s="569"/>
      <c r="O5" s="169"/>
      <c r="P5" s="169"/>
      <c r="Q5" s="169"/>
      <c r="R5" s="376"/>
    </row>
    <row r="6" spans="1:18" ht="20.25" customHeight="1">
      <c r="A6" s="375" t="s">
        <v>588</v>
      </c>
      <c r="B6" s="168">
        <f>'Hygiène-Sécurité'!C24</f>
        <v>0</v>
      </c>
      <c r="C6" s="168">
        <f>B6*4</f>
        <v>0</v>
      </c>
      <c r="D6" s="168">
        <f>B6/2</f>
        <v>0</v>
      </c>
      <c r="E6" s="168">
        <f>$B6</f>
        <v>0</v>
      </c>
      <c r="F6" s="168">
        <f>$B6</f>
        <v>0</v>
      </c>
      <c r="G6" s="168">
        <f>$B6</f>
        <v>0</v>
      </c>
      <c r="H6" s="374">
        <f>B6/2</f>
        <v>0</v>
      </c>
      <c r="J6" s="372"/>
      <c r="K6" s="210" t="s">
        <v>588</v>
      </c>
      <c r="L6" s="168">
        <f>+'Hygiène-Sécurité'!C24</f>
        <v>0</v>
      </c>
      <c r="M6" s="168">
        <f>SUM(N6:R6)</f>
        <v>0</v>
      </c>
      <c r="N6" s="568">
        <v>0</v>
      </c>
      <c r="O6" s="168">
        <f>L6*3/4</f>
        <v>0</v>
      </c>
      <c r="P6" s="168">
        <f>L6</f>
        <v>0</v>
      </c>
      <c r="Q6" s="168">
        <f>L6</f>
        <v>0</v>
      </c>
      <c r="R6" s="374">
        <f>L6/2</f>
        <v>0</v>
      </c>
    </row>
    <row r="7" spans="1:18" ht="4.5" customHeight="1">
      <c r="A7" s="375"/>
      <c r="B7" s="169"/>
      <c r="C7" s="169"/>
      <c r="D7" s="169"/>
      <c r="E7" s="169"/>
      <c r="F7" s="169"/>
      <c r="G7" s="169"/>
      <c r="H7" s="376"/>
      <c r="J7" s="372"/>
      <c r="K7" s="210"/>
      <c r="L7" s="169"/>
      <c r="M7" s="169"/>
      <c r="N7" s="569"/>
      <c r="O7" s="169"/>
      <c r="P7" s="169"/>
      <c r="Q7" s="169"/>
      <c r="R7" s="376"/>
    </row>
    <row r="8" spans="1:18" s="171" customFormat="1" ht="18.75" customHeight="1">
      <c r="A8" s="375" t="s">
        <v>580</v>
      </c>
      <c r="B8" s="168">
        <f>Ascenseurs!H69</f>
        <v>0</v>
      </c>
      <c r="C8" s="168">
        <f>B8*4</f>
        <v>0</v>
      </c>
      <c r="D8" s="168">
        <f>B8/2</f>
        <v>0</v>
      </c>
      <c r="E8" s="168">
        <f>$B8</f>
        <v>0</v>
      </c>
      <c r="F8" s="168">
        <f>$B8</f>
        <v>0</v>
      </c>
      <c r="G8" s="168">
        <f>$B8</f>
        <v>0</v>
      </c>
      <c r="H8" s="374">
        <f>B8/2</f>
        <v>0</v>
      </c>
      <c r="J8" s="365"/>
      <c r="K8" s="210" t="s">
        <v>580</v>
      </c>
      <c r="L8" s="168">
        <f>+Ascenseurs!H70</f>
        <v>0</v>
      </c>
      <c r="M8" s="168">
        <f>SUM(N8:R8)</f>
        <v>0</v>
      </c>
      <c r="N8" s="568">
        <v>0</v>
      </c>
      <c r="O8" s="168">
        <f>L8*3/4</f>
        <v>0</v>
      </c>
      <c r="P8" s="168">
        <f>L8</f>
        <v>0</v>
      </c>
      <c r="Q8" s="168">
        <f>L8</f>
        <v>0</v>
      </c>
      <c r="R8" s="374">
        <f>L8/2</f>
        <v>0</v>
      </c>
    </row>
    <row r="9" spans="1:18" s="171" customFormat="1" ht="4.5" customHeight="1">
      <c r="A9" s="377"/>
      <c r="B9" s="366"/>
      <c r="C9" s="366"/>
      <c r="D9" s="366"/>
      <c r="E9" s="366"/>
      <c r="F9" s="366"/>
      <c r="G9" s="366"/>
      <c r="H9" s="378"/>
      <c r="J9" s="365"/>
      <c r="K9" s="381"/>
      <c r="L9" s="366"/>
      <c r="M9" s="366"/>
      <c r="N9" s="570"/>
      <c r="O9" s="366"/>
      <c r="P9" s="366"/>
      <c r="Q9" s="366"/>
      <c r="R9" s="378"/>
    </row>
    <row r="10" spans="1:18" s="171" customFormat="1" ht="18.75" customHeight="1">
      <c r="A10" s="375" t="s">
        <v>581</v>
      </c>
      <c r="B10" s="168">
        <f>'Portes Barrières'!M210</f>
        <v>0</v>
      </c>
      <c r="C10" s="168">
        <f>B10*4</f>
        <v>0</v>
      </c>
      <c r="D10" s="168">
        <f>B10/2</f>
        <v>0</v>
      </c>
      <c r="E10" s="168">
        <f>$B10</f>
        <v>0</v>
      </c>
      <c r="F10" s="168">
        <f>$B10</f>
        <v>0</v>
      </c>
      <c r="G10" s="168">
        <f>$B10</f>
        <v>0</v>
      </c>
      <c r="H10" s="374">
        <f>B10/2</f>
        <v>0</v>
      </c>
      <c r="J10" s="365"/>
      <c r="K10" s="210" t="s">
        <v>581</v>
      </c>
      <c r="L10" s="168">
        <f>+'Portes Barrières'!M212</f>
        <v>0</v>
      </c>
      <c r="M10" s="168">
        <f>SUM(N10:R10)</f>
        <v>0</v>
      </c>
      <c r="N10" s="568">
        <v>0</v>
      </c>
      <c r="O10" s="168">
        <f>L10*3/4</f>
        <v>0</v>
      </c>
      <c r="P10" s="168">
        <f>L10</f>
        <v>0</v>
      </c>
      <c r="Q10" s="168">
        <f>L10</f>
        <v>0</v>
      </c>
      <c r="R10" s="374">
        <f>L10/2</f>
        <v>0</v>
      </c>
    </row>
    <row r="11" spans="1:18" s="171" customFormat="1" ht="4.5" customHeight="1">
      <c r="A11" s="377"/>
      <c r="B11" s="366"/>
      <c r="C11" s="366"/>
      <c r="D11" s="366"/>
      <c r="E11" s="366"/>
      <c r="F11" s="366"/>
      <c r="G11" s="366"/>
      <c r="H11" s="378"/>
      <c r="J11" s="365"/>
      <c r="K11" s="381"/>
      <c r="L11" s="366"/>
      <c r="M11" s="366"/>
      <c r="N11" s="570"/>
      <c r="O11" s="366"/>
      <c r="P11" s="366"/>
      <c r="Q11" s="366"/>
      <c r="R11" s="378"/>
    </row>
    <row r="12" spans="1:18" s="171" customFormat="1" ht="18.75" customHeight="1">
      <c r="A12" s="375" t="s">
        <v>582</v>
      </c>
      <c r="B12" s="168">
        <f>'Traction &amp; Levage'!E58</f>
        <v>0</v>
      </c>
      <c r="C12" s="168">
        <f>B12*4</f>
        <v>0</v>
      </c>
      <c r="D12" s="168">
        <f>B12/2</f>
        <v>0</v>
      </c>
      <c r="E12" s="168">
        <f>$B12</f>
        <v>0</v>
      </c>
      <c r="F12" s="168">
        <f>$B12</f>
        <v>0</v>
      </c>
      <c r="G12" s="168">
        <f>$B12</f>
        <v>0</v>
      </c>
      <c r="H12" s="374">
        <f>B12/2</f>
        <v>0</v>
      </c>
      <c r="J12" s="365"/>
      <c r="K12" s="210" t="s">
        <v>582</v>
      </c>
      <c r="L12" s="168">
        <f>+'Traction &amp; Levage'!E59</f>
        <v>0</v>
      </c>
      <c r="M12" s="168">
        <f>SUM(N12:R12)</f>
        <v>0</v>
      </c>
      <c r="N12" s="568">
        <v>0</v>
      </c>
      <c r="O12" s="168">
        <f>L12*3/4</f>
        <v>0</v>
      </c>
      <c r="P12" s="168">
        <f>L12</f>
        <v>0</v>
      </c>
      <c r="Q12" s="168">
        <f>L12</f>
        <v>0</v>
      </c>
      <c r="R12" s="374">
        <f>L12/2</f>
        <v>0</v>
      </c>
    </row>
    <row r="13" spans="1:18" s="171" customFormat="1" ht="4.5" customHeight="1">
      <c r="A13" s="377"/>
      <c r="B13" s="366"/>
      <c r="C13" s="366"/>
      <c r="D13" s="366"/>
      <c r="E13" s="366"/>
      <c r="F13" s="366"/>
      <c r="G13" s="366"/>
      <c r="H13" s="378"/>
      <c r="J13" s="365"/>
      <c r="K13" s="381"/>
      <c r="L13" s="366"/>
      <c r="M13" s="366"/>
      <c r="N13" s="570"/>
      <c r="O13" s="366"/>
      <c r="P13" s="366"/>
      <c r="Q13" s="366"/>
      <c r="R13" s="378"/>
    </row>
    <row r="14" spans="1:18" s="171" customFormat="1" ht="18.75" customHeight="1">
      <c r="A14" s="375" t="s">
        <v>583</v>
      </c>
      <c r="B14" s="168">
        <f>'Réseaux chauffage'!K16</f>
        <v>0</v>
      </c>
      <c r="C14" s="168">
        <f>B14*4</f>
        <v>0</v>
      </c>
      <c r="D14" s="168">
        <f>B14/2</f>
        <v>0</v>
      </c>
      <c r="E14" s="168">
        <f>$B14</f>
        <v>0</v>
      </c>
      <c r="F14" s="168">
        <f>$B14</f>
        <v>0</v>
      </c>
      <c r="G14" s="168">
        <f>$B14</f>
        <v>0</v>
      </c>
      <c r="H14" s="374">
        <f>B14/2</f>
        <v>0</v>
      </c>
      <c r="J14" s="365"/>
      <c r="K14" s="210" t="s">
        <v>583</v>
      </c>
      <c r="L14" s="168">
        <f>+'Réseaux chauffage'!K17</f>
        <v>0</v>
      </c>
      <c r="M14" s="168">
        <f>SUM(N14:R14)</f>
        <v>0</v>
      </c>
      <c r="N14" s="568">
        <v>0</v>
      </c>
      <c r="O14" s="168">
        <f>L14*3/4</f>
        <v>0</v>
      </c>
      <c r="P14" s="168">
        <f>L14</f>
        <v>0</v>
      </c>
      <c r="Q14" s="168">
        <f>L14</f>
        <v>0</v>
      </c>
      <c r="R14" s="374">
        <f>L14/2</f>
        <v>0</v>
      </c>
    </row>
    <row r="15" spans="1:18" s="171" customFormat="1" ht="4.5" customHeight="1">
      <c r="A15" s="377"/>
      <c r="B15" s="366"/>
      <c r="C15" s="366"/>
      <c r="D15" s="366"/>
      <c r="E15" s="366"/>
      <c r="F15" s="366"/>
      <c r="G15" s="366"/>
      <c r="H15" s="378"/>
      <c r="J15" s="365"/>
      <c r="K15" s="381"/>
      <c r="L15" s="366"/>
      <c r="M15" s="366"/>
      <c r="N15" s="570"/>
      <c r="O15" s="366"/>
      <c r="P15" s="366"/>
      <c r="Q15" s="366"/>
      <c r="R15" s="378"/>
    </row>
    <row r="16" spans="1:18" ht="18.75" customHeight="1">
      <c r="A16" s="375" t="s">
        <v>584</v>
      </c>
      <c r="B16" s="168">
        <f>'Réservoirs AC'!K32</f>
        <v>0</v>
      </c>
      <c r="C16" s="168">
        <f>B16*4</f>
        <v>0</v>
      </c>
      <c r="D16" s="168">
        <f>B16/2</f>
        <v>0</v>
      </c>
      <c r="E16" s="168">
        <f>$B16</f>
        <v>0</v>
      </c>
      <c r="F16" s="168">
        <f>$B16</f>
        <v>0</v>
      </c>
      <c r="G16" s="168">
        <f>$B16</f>
        <v>0</v>
      </c>
      <c r="H16" s="374">
        <f>B16/2</f>
        <v>0</v>
      </c>
      <c r="J16" s="372"/>
      <c r="K16" s="210" t="s">
        <v>584</v>
      </c>
      <c r="L16" s="168">
        <f>+'Réservoirs AC'!K33</f>
        <v>0</v>
      </c>
      <c r="M16" s="168">
        <f>SUM(N16:R16)</f>
        <v>0</v>
      </c>
      <c r="N16" s="568">
        <v>0</v>
      </c>
      <c r="O16" s="168">
        <f>L16*3/4</f>
        <v>0</v>
      </c>
      <c r="P16" s="168">
        <f>L16</f>
        <v>0</v>
      </c>
      <c r="Q16" s="168">
        <f>L16</f>
        <v>0</v>
      </c>
      <c r="R16" s="374">
        <f>L16/2</f>
        <v>0</v>
      </c>
    </row>
    <row r="17" spans="1:18" ht="4.5" customHeight="1">
      <c r="A17" s="377"/>
      <c r="B17" s="53"/>
      <c r="C17" s="53"/>
      <c r="D17" s="53"/>
      <c r="E17" s="53"/>
      <c r="F17" s="53"/>
      <c r="G17" s="53"/>
      <c r="H17" s="379"/>
      <c r="J17" s="372"/>
      <c r="K17" s="381"/>
      <c r="L17" s="53"/>
      <c r="M17" s="53"/>
      <c r="N17" s="570"/>
      <c r="O17" s="53"/>
      <c r="P17" s="53"/>
      <c r="Q17" s="53"/>
      <c r="R17" s="379"/>
    </row>
    <row r="18" spans="1:18" ht="18.75" customHeight="1">
      <c r="A18" s="375" t="s">
        <v>585</v>
      </c>
      <c r="B18" s="168">
        <f>'Gaz médicaux'!D42</f>
        <v>0</v>
      </c>
      <c r="C18" s="168">
        <f>B18*4</f>
        <v>0</v>
      </c>
      <c r="D18" s="168">
        <f>B18/2</f>
        <v>0</v>
      </c>
      <c r="E18" s="168">
        <f>$B18</f>
        <v>0</v>
      </c>
      <c r="F18" s="168">
        <f>$B18</f>
        <v>0</v>
      </c>
      <c r="G18" s="168">
        <f>$B18</f>
        <v>0</v>
      </c>
      <c r="H18" s="374">
        <f>B18/2</f>
        <v>0</v>
      </c>
      <c r="J18" s="372"/>
      <c r="K18" s="210" t="s">
        <v>585</v>
      </c>
      <c r="L18" s="168">
        <f>+'Gaz médicaux'!D43</f>
        <v>0</v>
      </c>
      <c r="M18" s="168">
        <f>SUM(N18:R18)</f>
        <v>0</v>
      </c>
      <c r="N18" s="568">
        <v>0</v>
      </c>
      <c r="O18" s="168">
        <f>L18*3/4</f>
        <v>0</v>
      </c>
      <c r="P18" s="168">
        <f>L18</f>
        <v>0</v>
      </c>
      <c r="Q18" s="168">
        <f>L18</f>
        <v>0</v>
      </c>
      <c r="R18" s="374">
        <f>L18/2</f>
        <v>0</v>
      </c>
    </row>
    <row r="19" spans="1:18" ht="4.5" customHeight="1">
      <c r="A19" s="377"/>
      <c r="B19" s="366"/>
      <c r="C19" s="366"/>
      <c r="D19" s="366"/>
      <c r="E19" s="366"/>
      <c r="F19" s="366"/>
      <c r="G19" s="366"/>
      <c r="H19" s="378"/>
      <c r="J19" s="372"/>
      <c r="K19" s="381"/>
      <c r="L19" s="366"/>
      <c r="M19" s="366"/>
      <c r="N19" s="570"/>
      <c r="O19" s="366"/>
      <c r="P19" s="366"/>
      <c r="Q19" s="366"/>
      <c r="R19" s="378"/>
    </row>
    <row r="20" spans="1:18" ht="18.75" customHeight="1">
      <c r="A20" s="375" t="s">
        <v>586</v>
      </c>
      <c r="B20" s="168">
        <f>'Ancrages, LV, Crinolines'!B6:B6</f>
        <v>0</v>
      </c>
      <c r="C20" s="168">
        <f>B20*4</f>
        <v>0</v>
      </c>
      <c r="D20" s="168">
        <f>B20/2</f>
        <v>0</v>
      </c>
      <c r="E20" s="168">
        <f>$B20</f>
        <v>0</v>
      </c>
      <c r="F20" s="168">
        <f>$B20</f>
        <v>0</v>
      </c>
      <c r="G20" s="168">
        <f>$B20</f>
        <v>0</v>
      </c>
      <c r="H20" s="374">
        <f>B20/2</f>
        <v>0</v>
      </c>
      <c r="J20" s="372"/>
      <c r="K20" s="210" t="s">
        <v>586</v>
      </c>
      <c r="L20" s="168">
        <f>'Ancrages, LV, Crinolines'!B11</f>
        <v>0</v>
      </c>
      <c r="M20" s="168">
        <f>SUM(N20:R20)</f>
        <v>0</v>
      </c>
      <c r="N20" s="568">
        <v>0</v>
      </c>
      <c r="O20" s="168">
        <f>L20*3/4</f>
        <v>0</v>
      </c>
      <c r="P20" s="168">
        <f>L20</f>
        <v>0</v>
      </c>
      <c r="Q20" s="168">
        <f>L20</f>
        <v>0</v>
      </c>
      <c r="R20" s="374">
        <f>L20/2</f>
        <v>0</v>
      </c>
    </row>
    <row r="21" spans="1:18" ht="4.5" customHeight="1">
      <c r="A21" s="377"/>
      <c r="B21" s="366"/>
      <c r="C21" s="366"/>
      <c r="D21" s="366"/>
      <c r="E21" s="366"/>
      <c r="F21" s="366"/>
      <c r="G21" s="366"/>
      <c r="H21" s="378"/>
      <c r="J21" s="372"/>
      <c r="K21" s="381"/>
      <c r="L21" s="366"/>
      <c r="M21" s="366"/>
      <c r="N21" s="570"/>
      <c r="O21" s="366"/>
      <c r="P21" s="366"/>
      <c r="Q21" s="366"/>
      <c r="R21" s="378"/>
    </row>
    <row r="22" spans="1:18" ht="18.75" customHeight="1">
      <c r="A22" s="375" t="s">
        <v>587</v>
      </c>
      <c r="B22" s="168">
        <f>SSi!E10</f>
        <v>0</v>
      </c>
      <c r="C22" s="168">
        <f>B22*4</f>
        <v>0</v>
      </c>
      <c r="D22" s="168">
        <f>B22/2</f>
        <v>0</v>
      </c>
      <c r="E22" s="168">
        <f>$B22</f>
        <v>0</v>
      </c>
      <c r="F22" s="168">
        <f>$B22</f>
        <v>0</v>
      </c>
      <c r="G22" s="168">
        <f>$B22</f>
        <v>0</v>
      </c>
      <c r="H22" s="374">
        <f>B22/2</f>
        <v>0</v>
      </c>
      <c r="J22" s="372"/>
      <c r="K22" s="210" t="s">
        <v>587</v>
      </c>
      <c r="L22" s="168">
        <f>SSi!E11</f>
        <v>0</v>
      </c>
      <c r="M22" s="168">
        <f>SUM(N22:R22)</f>
        <v>0</v>
      </c>
      <c r="N22" s="568">
        <v>0</v>
      </c>
      <c r="O22" s="168">
        <f>L22*3/4</f>
        <v>0</v>
      </c>
      <c r="P22" s="168">
        <f>L22</f>
        <v>0</v>
      </c>
      <c r="Q22" s="168">
        <f>L22</f>
        <v>0</v>
      </c>
      <c r="R22" s="374">
        <f>L22/2</f>
        <v>0</v>
      </c>
    </row>
    <row r="23" spans="1:18">
      <c r="A23" s="372"/>
      <c r="B23" s="148"/>
      <c r="C23" s="148"/>
      <c r="D23" s="148"/>
      <c r="E23" s="148"/>
      <c r="F23" s="148"/>
      <c r="G23" s="148"/>
      <c r="H23" s="367"/>
      <c r="J23" s="372"/>
      <c r="K23" s="148"/>
      <c r="L23" s="148"/>
      <c r="M23" s="148"/>
      <c r="N23" s="571"/>
      <c r="O23" s="148"/>
      <c r="P23" s="148"/>
      <c r="Q23" s="148"/>
      <c r="R23" s="367"/>
    </row>
    <row r="24" spans="1:18" ht="4.5" customHeight="1">
      <c r="A24" s="365"/>
      <c r="B24" s="366"/>
      <c r="C24" s="366"/>
      <c r="D24" s="148"/>
      <c r="E24" s="148"/>
      <c r="F24" s="148"/>
      <c r="G24" s="148"/>
      <c r="H24" s="367"/>
      <c r="J24" s="372"/>
      <c r="K24" s="148"/>
      <c r="L24" s="148"/>
      <c r="M24" s="148"/>
      <c r="N24" s="567"/>
      <c r="O24" s="148"/>
      <c r="P24" s="148"/>
      <c r="Q24" s="148"/>
      <c r="R24" s="367"/>
    </row>
    <row r="25" spans="1:18" ht="42" customHeight="1" thickBot="1">
      <c r="A25" s="342" t="s">
        <v>1235</v>
      </c>
      <c r="B25" s="370">
        <f t="shared" ref="B25:H25" si="1">SUM(B4:B22)</f>
        <v>0</v>
      </c>
      <c r="C25" s="370">
        <f t="shared" si="1"/>
        <v>0</v>
      </c>
      <c r="D25" s="370">
        <f t="shared" si="1"/>
        <v>0</v>
      </c>
      <c r="E25" s="370">
        <f t="shared" si="1"/>
        <v>0</v>
      </c>
      <c r="F25" s="370">
        <f t="shared" si="1"/>
        <v>0</v>
      </c>
      <c r="G25" s="370">
        <f t="shared" si="1"/>
        <v>0</v>
      </c>
      <c r="H25" s="371">
        <f t="shared" si="1"/>
        <v>0</v>
      </c>
      <c r="J25" s="564" t="s">
        <v>1236</v>
      </c>
      <c r="K25" s="565"/>
      <c r="L25" s="382">
        <f>SUM(L4:L22)</f>
        <v>0</v>
      </c>
      <c r="M25" s="382">
        <f>L25/4</f>
        <v>0</v>
      </c>
      <c r="N25" s="572">
        <f>SUM(N4:N22)</f>
        <v>0</v>
      </c>
      <c r="O25" s="382">
        <f>SUM(O4:O22)</f>
        <v>0</v>
      </c>
      <c r="P25" s="382">
        <f>SUM(P4:P22)</f>
        <v>0</v>
      </c>
      <c r="Q25" s="382">
        <f>SUM(Q4:Q22)</f>
        <v>0</v>
      </c>
      <c r="R25" s="383">
        <f>SUM(R4:R22)</f>
        <v>0</v>
      </c>
    </row>
    <row r="26" spans="1:18" s="171" customFormat="1" ht="7.5" customHeight="1">
      <c r="B26" s="3"/>
      <c r="C26" s="3"/>
      <c r="E26" s="172"/>
      <c r="G26" s="172"/>
      <c r="H26" s="75"/>
      <c r="K26" s="13"/>
    </row>
    <row r="27" spans="1:18" ht="15" thickBot="1"/>
    <row r="28" spans="1:18" ht="34.5" customHeight="1">
      <c r="A28" s="561" t="s">
        <v>1238</v>
      </c>
      <c r="B28" s="562"/>
      <c r="C28" s="562"/>
      <c r="D28" s="562"/>
      <c r="E28" s="562"/>
      <c r="F28" s="562"/>
      <c r="G28" s="562"/>
      <c r="H28" s="563"/>
    </row>
    <row r="29" spans="1:18" ht="71.25">
      <c r="A29" s="362" t="s">
        <v>579</v>
      </c>
      <c r="B29" s="363" t="s">
        <v>1240</v>
      </c>
      <c r="C29" s="363" t="s">
        <v>1237</v>
      </c>
      <c r="D29" s="360" t="s">
        <v>1254</v>
      </c>
      <c r="E29" s="360" t="s">
        <v>1255</v>
      </c>
      <c r="F29" s="360" t="s">
        <v>1256</v>
      </c>
      <c r="G29" s="360" t="s">
        <v>1257</v>
      </c>
      <c r="H29" s="364" t="s">
        <v>1258</v>
      </c>
    </row>
    <row r="30" spans="1:18" ht="16.5">
      <c r="A30" s="365"/>
      <c r="B30" s="366"/>
      <c r="C30" s="366"/>
      <c r="D30" s="148"/>
      <c r="E30" s="148"/>
      <c r="F30" s="148"/>
      <c r="G30" s="148"/>
      <c r="H30" s="367"/>
    </row>
    <row r="31" spans="1:18" ht="33">
      <c r="A31" s="368" t="s">
        <v>1241</v>
      </c>
      <c r="B31" s="173">
        <f>B25+L25</f>
        <v>0</v>
      </c>
      <c r="C31" s="173">
        <f>SUM(D31:H31)</f>
        <v>0</v>
      </c>
      <c r="D31" s="173">
        <f>D25+N25</f>
        <v>0</v>
      </c>
      <c r="E31" s="173">
        <f>E25+O25</f>
        <v>0</v>
      </c>
      <c r="F31" s="173">
        <f>F25+P25</f>
        <v>0</v>
      </c>
      <c r="G31" s="173">
        <f>G25+Q25</f>
        <v>0</v>
      </c>
      <c r="H31" s="369">
        <f>H25+R25</f>
        <v>0</v>
      </c>
    </row>
    <row r="32" spans="1:18" ht="33.75" thickBot="1">
      <c r="A32" s="342" t="s">
        <v>1242</v>
      </c>
      <c r="B32" s="370">
        <f t="shared" ref="B32" si="2">B31*1.2</f>
        <v>0</v>
      </c>
      <c r="C32" s="370">
        <f t="shared" ref="C32" si="3">C31*1.2</f>
        <v>0</v>
      </c>
      <c r="D32" s="370">
        <f t="shared" ref="D32" si="4">D31*1.2</f>
        <v>0</v>
      </c>
      <c r="E32" s="370">
        <f t="shared" ref="E32" si="5">E31*1.2</f>
        <v>0</v>
      </c>
      <c r="F32" s="370">
        <f t="shared" ref="F32" si="6">F31*1.2</f>
        <v>0</v>
      </c>
      <c r="G32" s="370">
        <f t="shared" ref="G32" si="7">G31*1.2</f>
        <v>0</v>
      </c>
      <c r="H32" s="371">
        <f t="shared" ref="H32" si="8">H31*1.2</f>
        <v>0</v>
      </c>
    </row>
  </sheetData>
  <sheetProtection pivotTables="0"/>
  <mergeCells count="5">
    <mergeCell ref="A1:H1"/>
    <mergeCell ref="J2:K2"/>
    <mergeCell ref="J1:R1"/>
    <mergeCell ref="A28:H28"/>
    <mergeCell ref="J25:K25"/>
  </mergeCells>
  <printOptions horizontalCentered="1" verticalCentered="1"/>
  <pageMargins left="0.47244094488188981" right="0.43307086614173229" top="1.5748031496062993" bottom="0.70866141732283472" header="0.35433070866141736" footer="0.43307086614173229"/>
  <pageSetup paperSize="9" firstPageNumber="0" orientation="portrait" horizontalDpi="300" verticalDpi="300" r:id="rId1"/>
  <headerFooter alignWithMargins="0">
    <oddHeader>&amp;L&amp;G&amp;C&amp;"Arial Narrow,Gras"&amp;16Prestations de Contrôle Réglementaires&amp;14
&amp;"Arial Narrow,Normal"SAINT-LOUIS, LARIBOISIERE, Fernand WIDAL&amp;"Arial Narrow,Gras"
&amp;16DPGF récapitulative&amp;14
&amp;R&amp;"Arial Narrow,Gras"&amp;14&amp;G</oddHeader>
    <oddFooter>&amp;R&amp;"Arial Narrow,Normal"&amp;11Page &amp;P sur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14</vt:i4>
      </vt:variant>
      <vt:variant>
        <vt:lpstr>Plages nommées</vt:lpstr>
      </vt:variant>
      <vt:variant>
        <vt:i4>10</vt:i4>
      </vt:variant>
    </vt:vector>
  </HeadingPairs>
  <TitlesOfParts>
    <vt:vector size="24" baseType="lpstr">
      <vt:lpstr>Elec Prestations</vt:lpstr>
      <vt:lpstr>Elec Locaux LRB</vt:lpstr>
      <vt:lpstr>Elec Locaux FW</vt:lpstr>
      <vt:lpstr>Paratonnerres</vt:lpstr>
      <vt:lpstr>Hygiène-Sécurité</vt:lpstr>
      <vt:lpstr>Ascenseurs</vt:lpstr>
      <vt:lpstr>Portes Barrières</vt:lpstr>
      <vt:lpstr>Traction &amp; Levage</vt:lpstr>
      <vt:lpstr>Réseaux chauffage</vt:lpstr>
      <vt:lpstr>Réservoirs AC</vt:lpstr>
      <vt:lpstr>Gaz médicaux</vt:lpstr>
      <vt:lpstr>Ancrages, LV, Crinolines</vt:lpstr>
      <vt:lpstr>SSi</vt:lpstr>
      <vt:lpstr>DPGF récapitulative</vt:lpstr>
      <vt:lpstr>SSi!_Toc21686900</vt:lpstr>
      <vt:lpstr>SSi!_Toc21686901</vt:lpstr>
      <vt:lpstr>SSi!_Toc21686902</vt:lpstr>
      <vt:lpstr>SSi!_Toc21686903</vt:lpstr>
      <vt:lpstr>SSi!_Toc21686904</vt:lpstr>
      <vt:lpstr>SSi!_Toc21686905</vt:lpstr>
      <vt:lpstr>SSi!_Toc21686906</vt:lpstr>
      <vt:lpstr>SSi!_Toc21686907</vt:lpstr>
      <vt:lpstr>'DPGF récapitulative'!Zone_d_impression</vt:lpstr>
      <vt:lpstr>'Réservoirs AC'!Zone_d_impression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GRUSKOVNJAK Sylvain</dc:creator>
  <cp:lastModifiedBy>POIGNANT Stéphane</cp:lastModifiedBy>
  <dcterms:created xsi:type="dcterms:W3CDTF">2020-10-05T14:08:55Z</dcterms:created>
  <dcterms:modified xsi:type="dcterms:W3CDTF">2025-04-20T14:54:13Z</dcterms:modified>
</cp:coreProperties>
</file>